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15" windowWidth="18915" windowHeight="10380" tabRatio="831"/>
  </bookViews>
  <sheets>
    <sheet name="Resultados" sheetId="12" r:id="rId1"/>
    <sheet name="Supuestos" sheetId="9" r:id="rId2"/>
    <sheet name="Costos totales" sheetId="24" r:id="rId3"/>
    <sheet name="Caudales " sheetId="22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C29" i="22" l="1"/>
  <c r="AS21" i="22"/>
  <c r="AT21" i="22"/>
  <c r="AR21" i="22"/>
  <c r="AQ21" i="22"/>
  <c r="AP21" i="22"/>
  <c r="AO21" i="22"/>
  <c r="AN21" i="22"/>
  <c r="AM21" i="22"/>
  <c r="AL21" i="22"/>
  <c r="AK21" i="22"/>
  <c r="AJ21" i="22"/>
  <c r="AI21" i="22"/>
  <c r="AH21" i="22"/>
  <c r="AG21" i="22"/>
  <c r="AF21" i="22"/>
  <c r="AE21" i="22"/>
  <c r="AD21" i="22"/>
  <c r="AC21" i="22"/>
  <c r="AB21" i="22"/>
  <c r="AA21" i="22"/>
  <c r="Z21" i="22"/>
  <c r="Y21" i="22"/>
  <c r="X21" i="22"/>
  <c r="W21" i="22"/>
  <c r="V21" i="22"/>
  <c r="U21" i="22"/>
  <c r="T21" i="22"/>
  <c r="S21" i="22"/>
  <c r="S24" i="22"/>
  <c r="C44" i="22"/>
  <c r="AS37" i="22"/>
  <c r="AT37" i="22"/>
  <c r="AR37" i="22"/>
  <c r="AQ37" i="22"/>
  <c r="AP37" i="22"/>
  <c r="AO37" i="22"/>
  <c r="AN37" i="22"/>
  <c r="AM37" i="22"/>
  <c r="AL37" i="22"/>
  <c r="AK37" i="22"/>
  <c r="AJ37" i="22"/>
  <c r="AI37" i="22"/>
  <c r="AH37" i="22"/>
  <c r="AG37" i="22"/>
  <c r="AF37" i="22"/>
  <c r="AE37" i="22"/>
  <c r="AD37" i="22"/>
  <c r="AC37" i="22"/>
  <c r="AB37" i="22"/>
  <c r="AA37" i="22"/>
  <c r="Z37" i="22"/>
  <c r="Y37" i="22"/>
  <c r="X37" i="22"/>
  <c r="W37" i="22"/>
  <c r="V37" i="22"/>
  <c r="U37" i="22"/>
  <c r="T37" i="22"/>
  <c r="S37" i="22"/>
  <c r="S40" i="22"/>
  <c r="C60" i="22"/>
  <c r="AS53" i="22"/>
  <c r="AT53" i="22"/>
  <c r="AR53" i="22"/>
  <c r="AQ53" i="22"/>
  <c r="AP53" i="22"/>
  <c r="AO53" i="22"/>
  <c r="AN53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S56" i="22"/>
  <c r="C77" i="22"/>
  <c r="AS69" i="22"/>
  <c r="AT69" i="22"/>
  <c r="AR69" i="22"/>
  <c r="AQ69" i="22"/>
  <c r="AP69" i="22"/>
  <c r="AO69" i="22"/>
  <c r="AN69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S72" i="22"/>
  <c r="C93" i="22"/>
  <c r="AS85" i="22"/>
  <c r="AT85" i="22"/>
  <c r="AR85" i="22"/>
  <c r="AQ85" i="22"/>
  <c r="AP85" i="22"/>
  <c r="AO85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S88" i="22"/>
  <c r="C113" i="22"/>
  <c r="AS105" i="22"/>
  <c r="AT105" i="22"/>
  <c r="AR105" i="22"/>
  <c r="AQ105" i="22"/>
  <c r="AP105" i="22"/>
  <c r="AO105" i="22"/>
  <c r="AN105" i="22"/>
  <c r="AM105" i="22"/>
  <c r="AL105" i="22"/>
  <c r="AK105" i="22"/>
  <c r="AJ105" i="22"/>
  <c r="AI105" i="22"/>
  <c r="AH105" i="22"/>
  <c r="AG105" i="22"/>
  <c r="AF105" i="22"/>
  <c r="AE105" i="22"/>
  <c r="AD105" i="22"/>
  <c r="AC105" i="22"/>
  <c r="AB105" i="22"/>
  <c r="AA105" i="22"/>
  <c r="Z105" i="22"/>
  <c r="Y105" i="22"/>
  <c r="X105" i="22"/>
  <c r="W105" i="22"/>
  <c r="V105" i="22"/>
  <c r="U105" i="22"/>
  <c r="T105" i="22"/>
  <c r="S105" i="22"/>
  <c r="S108" i="22"/>
  <c r="C129" i="22"/>
  <c r="AS121" i="22"/>
  <c r="AT121" i="22"/>
  <c r="AR121" i="22"/>
  <c r="AQ121" i="22"/>
  <c r="AP121" i="22"/>
  <c r="AO121" i="22"/>
  <c r="AN121" i="22"/>
  <c r="AM121" i="22"/>
  <c r="AL121" i="22"/>
  <c r="AK121" i="22"/>
  <c r="AJ121" i="22"/>
  <c r="AI121" i="22"/>
  <c r="AH121" i="22"/>
  <c r="AG121" i="22"/>
  <c r="AF121" i="22"/>
  <c r="AE121" i="22"/>
  <c r="AD121" i="22"/>
  <c r="AC121" i="22"/>
  <c r="AB121" i="22"/>
  <c r="AA121" i="22"/>
  <c r="Z121" i="22"/>
  <c r="Y121" i="22"/>
  <c r="X121" i="22"/>
  <c r="W121" i="22"/>
  <c r="V121" i="22"/>
  <c r="U121" i="22"/>
  <c r="T121" i="22"/>
  <c r="S121" i="22"/>
  <c r="S124" i="22"/>
  <c r="C145" i="22"/>
  <c r="AS137" i="22"/>
  <c r="AT137" i="22"/>
  <c r="AR137" i="22"/>
  <c r="AQ137" i="22"/>
  <c r="AP137" i="22"/>
  <c r="AO137" i="22"/>
  <c r="AN137" i="22"/>
  <c r="AM137" i="22"/>
  <c r="AL137" i="22"/>
  <c r="AK137" i="22"/>
  <c r="AJ137" i="22"/>
  <c r="AI137" i="22"/>
  <c r="AH137" i="22"/>
  <c r="AG137" i="22"/>
  <c r="AF137" i="22"/>
  <c r="AE137" i="22"/>
  <c r="AD137" i="22"/>
  <c r="AC137" i="22"/>
  <c r="AB137" i="22"/>
  <c r="AA137" i="22"/>
  <c r="Z137" i="22"/>
  <c r="Y137" i="22"/>
  <c r="X137" i="22"/>
  <c r="W137" i="22"/>
  <c r="V137" i="22"/>
  <c r="U137" i="22"/>
  <c r="T137" i="22"/>
  <c r="S137" i="22"/>
  <c r="S140" i="22"/>
  <c r="C161" i="22"/>
  <c r="AS153" i="22"/>
  <c r="AT153" i="22"/>
  <c r="AR153" i="22"/>
  <c r="AQ153" i="22"/>
  <c r="AP153" i="22"/>
  <c r="AO153" i="22"/>
  <c r="AN153" i="22"/>
  <c r="AM153" i="22"/>
  <c r="AL153" i="22"/>
  <c r="AK153" i="22"/>
  <c r="AJ153" i="22"/>
  <c r="AI153" i="22"/>
  <c r="AH153" i="22"/>
  <c r="AG153" i="22"/>
  <c r="AF153" i="22"/>
  <c r="AE153" i="22"/>
  <c r="AD153" i="22"/>
  <c r="AC153" i="22"/>
  <c r="AB153" i="22"/>
  <c r="AA153" i="22"/>
  <c r="Z153" i="22"/>
  <c r="Y153" i="22"/>
  <c r="X153" i="22"/>
  <c r="W153" i="22"/>
  <c r="V153" i="22"/>
  <c r="U153" i="22"/>
  <c r="T153" i="22"/>
  <c r="S153" i="22"/>
  <c r="S156" i="22"/>
  <c r="C177" i="22"/>
  <c r="AS169" i="22"/>
  <c r="AT169" i="22"/>
  <c r="AR169" i="22"/>
  <c r="AQ169" i="22"/>
  <c r="AP169" i="22"/>
  <c r="AO169" i="22"/>
  <c r="AN169" i="22"/>
  <c r="AM169" i="22"/>
  <c r="AL169" i="22"/>
  <c r="AK169" i="22"/>
  <c r="AJ169" i="22"/>
  <c r="AI169" i="22"/>
  <c r="AH169" i="22"/>
  <c r="AG169" i="22"/>
  <c r="AF169" i="22"/>
  <c r="AE169" i="22"/>
  <c r="AD169" i="22"/>
  <c r="AC169" i="22"/>
  <c r="AB169" i="22"/>
  <c r="AA169" i="22"/>
  <c r="Z169" i="22"/>
  <c r="Y169" i="22"/>
  <c r="X169" i="22"/>
  <c r="W169" i="22"/>
  <c r="V169" i="22"/>
  <c r="U169" i="22"/>
  <c r="T169" i="22"/>
  <c r="S169" i="22"/>
  <c r="S172" i="22"/>
  <c r="AS186" i="22"/>
  <c r="AT186" i="22"/>
  <c r="AR186" i="22"/>
  <c r="AQ186" i="22"/>
  <c r="AP186" i="22"/>
  <c r="AO186" i="22"/>
  <c r="AN186" i="22"/>
  <c r="AM186" i="22"/>
  <c r="AL186" i="22"/>
  <c r="AK186" i="22"/>
  <c r="AJ186" i="22"/>
  <c r="AI186" i="22"/>
  <c r="AH186" i="22"/>
  <c r="AG186" i="22"/>
  <c r="AF186" i="22"/>
  <c r="AE186" i="22"/>
  <c r="AD186" i="22"/>
  <c r="AC186" i="22"/>
  <c r="AB186" i="22"/>
  <c r="AA186" i="22"/>
  <c r="Z186" i="22"/>
  <c r="Y186" i="22"/>
  <c r="X186" i="22"/>
  <c r="W186" i="22"/>
  <c r="V186" i="22"/>
  <c r="U186" i="22"/>
  <c r="T186" i="22"/>
  <c r="S186" i="22"/>
  <c r="S189" i="22"/>
  <c r="F9" i="24"/>
  <c r="F8" i="24"/>
  <c r="H21" i="12"/>
  <c r="H28" i="12"/>
  <c r="D44" i="24"/>
  <c r="F16" i="24"/>
  <c r="F17" i="24"/>
  <c r="N5" i="22"/>
  <c r="N6" i="22"/>
  <c r="N7" i="22"/>
  <c r="N8" i="22"/>
  <c r="N9" i="22"/>
  <c r="N10" i="22"/>
  <c r="N11" i="22"/>
  <c r="N12" i="22"/>
  <c r="N13" i="22"/>
  <c r="L13" i="22"/>
  <c r="M14" i="22"/>
  <c r="F18" i="24"/>
  <c r="F19" i="24"/>
  <c r="H14" i="12"/>
  <c r="F10" i="24"/>
  <c r="F11" i="24"/>
  <c r="H11" i="12"/>
  <c r="H19" i="12"/>
  <c r="H20" i="12"/>
  <c r="H38" i="12"/>
  <c r="H17" i="12"/>
  <c r="H25" i="12"/>
  <c r="H26" i="12"/>
  <c r="H34" i="12"/>
  <c r="T24" i="22"/>
  <c r="T40" i="22"/>
  <c r="T56" i="22"/>
  <c r="T72" i="22"/>
  <c r="T88" i="22"/>
  <c r="T108" i="22"/>
  <c r="T124" i="22"/>
  <c r="T140" i="22"/>
  <c r="T156" i="22"/>
  <c r="T172" i="22"/>
  <c r="T189" i="22"/>
  <c r="G9" i="24"/>
  <c r="G8" i="24"/>
  <c r="G16" i="24"/>
  <c r="G17" i="24"/>
  <c r="G18" i="24"/>
  <c r="T5" i="22"/>
  <c r="G19" i="24"/>
  <c r="I14" i="12"/>
  <c r="G10" i="24"/>
  <c r="G11" i="24"/>
  <c r="I11" i="12"/>
  <c r="I19" i="12"/>
  <c r="I20" i="12"/>
  <c r="I17" i="12"/>
  <c r="I25" i="12"/>
  <c r="I26" i="12"/>
  <c r="I34" i="12"/>
  <c r="U24" i="22"/>
  <c r="U40" i="22"/>
  <c r="U56" i="22"/>
  <c r="U72" i="22"/>
  <c r="U88" i="22"/>
  <c r="U108" i="22"/>
  <c r="U124" i="22"/>
  <c r="U140" i="22"/>
  <c r="U156" i="22"/>
  <c r="U172" i="22"/>
  <c r="U189" i="22"/>
  <c r="H9" i="24"/>
  <c r="H8" i="24"/>
  <c r="H16" i="24"/>
  <c r="H17" i="24"/>
  <c r="H18" i="24"/>
  <c r="U5" i="22"/>
  <c r="H19" i="24"/>
  <c r="J14" i="12"/>
  <c r="H10" i="24"/>
  <c r="H11" i="24"/>
  <c r="J11" i="12"/>
  <c r="J19" i="12"/>
  <c r="J20" i="12"/>
  <c r="J17" i="12"/>
  <c r="J25" i="12"/>
  <c r="J26" i="12"/>
  <c r="J34" i="12"/>
  <c r="V24" i="22"/>
  <c r="V40" i="22"/>
  <c r="V56" i="22"/>
  <c r="V72" i="22"/>
  <c r="V88" i="22"/>
  <c r="V108" i="22"/>
  <c r="V124" i="22"/>
  <c r="V140" i="22"/>
  <c r="V156" i="22"/>
  <c r="V172" i="22"/>
  <c r="V189" i="22"/>
  <c r="I9" i="24"/>
  <c r="I8" i="24"/>
  <c r="I16" i="24"/>
  <c r="I17" i="24"/>
  <c r="I18" i="24"/>
  <c r="V5" i="22"/>
  <c r="I19" i="24"/>
  <c r="K14" i="12"/>
  <c r="I10" i="24"/>
  <c r="I11" i="24"/>
  <c r="K11" i="12"/>
  <c r="K19" i="12"/>
  <c r="K20" i="12"/>
  <c r="K17" i="12"/>
  <c r="K25" i="12"/>
  <c r="K26" i="12"/>
  <c r="K34" i="12"/>
  <c r="W24" i="22"/>
  <c r="W40" i="22"/>
  <c r="W56" i="22"/>
  <c r="W72" i="22"/>
  <c r="W88" i="22"/>
  <c r="W108" i="22"/>
  <c r="W124" i="22"/>
  <c r="W140" i="22"/>
  <c r="W156" i="22"/>
  <c r="W172" i="22"/>
  <c r="W189" i="22"/>
  <c r="J9" i="24"/>
  <c r="J8" i="24"/>
  <c r="J16" i="24"/>
  <c r="J17" i="24"/>
  <c r="J18" i="24"/>
  <c r="W5" i="22"/>
  <c r="J19" i="24"/>
  <c r="L14" i="12"/>
  <c r="J10" i="24"/>
  <c r="J11" i="24"/>
  <c r="L11" i="12"/>
  <c r="L19" i="12"/>
  <c r="L20" i="12"/>
  <c r="L17" i="12"/>
  <c r="L25" i="12"/>
  <c r="L26" i="12"/>
  <c r="L34" i="12"/>
  <c r="X24" i="22"/>
  <c r="X40" i="22"/>
  <c r="X56" i="22"/>
  <c r="X72" i="22"/>
  <c r="X88" i="22"/>
  <c r="X108" i="22"/>
  <c r="X124" i="22"/>
  <c r="X140" i="22"/>
  <c r="X156" i="22"/>
  <c r="X172" i="22"/>
  <c r="X189" i="22"/>
  <c r="K9" i="24"/>
  <c r="K8" i="24"/>
  <c r="K16" i="24"/>
  <c r="K17" i="24"/>
  <c r="K18" i="24"/>
  <c r="X5" i="22"/>
  <c r="K19" i="24"/>
  <c r="M14" i="12"/>
  <c r="K10" i="24"/>
  <c r="K11" i="24"/>
  <c r="M11" i="12"/>
  <c r="M19" i="12"/>
  <c r="M20" i="12"/>
  <c r="M17" i="12"/>
  <c r="M25" i="12"/>
  <c r="M26" i="12"/>
  <c r="M34" i="12"/>
  <c r="Y24" i="22"/>
  <c r="Y40" i="22"/>
  <c r="Y56" i="22"/>
  <c r="Y72" i="22"/>
  <c r="Y88" i="22"/>
  <c r="Y108" i="22"/>
  <c r="Y124" i="22"/>
  <c r="Y140" i="22"/>
  <c r="Y156" i="22"/>
  <c r="Y172" i="22"/>
  <c r="Y189" i="22"/>
  <c r="L9" i="24"/>
  <c r="L8" i="24"/>
  <c r="L16" i="24"/>
  <c r="L17" i="24"/>
  <c r="L18" i="24"/>
  <c r="Y5" i="22"/>
  <c r="L19" i="24"/>
  <c r="N14" i="12"/>
  <c r="L10" i="24"/>
  <c r="L11" i="24"/>
  <c r="N11" i="12"/>
  <c r="N19" i="12"/>
  <c r="N20" i="12"/>
  <c r="N17" i="12"/>
  <c r="N25" i="12"/>
  <c r="N26" i="12"/>
  <c r="N34" i="12"/>
  <c r="Z24" i="22"/>
  <c r="Z40" i="22"/>
  <c r="Z56" i="22"/>
  <c r="Z72" i="22"/>
  <c r="Z88" i="22"/>
  <c r="Z108" i="22"/>
  <c r="Z124" i="22"/>
  <c r="Z140" i="22"/>
  <c r="Z156" i="22"/>
  <c r="Z172" i="22"/>
  <c r="Z189" i="22"/>
  <c r="M9" i="24"/>
  <c r="M8" i="24"/>
  <c r="M16" i="24"/>
  <c r="M17" i="24"/>
  <c r="M18" i="24"/>
  <c r="Z5" i="22"/>
  <c r="M19" i="24"/>
  <c r="O14" i="12"/>
  <c r="M10" i="24"/>
  <c r="M11" i="24"/>
  <c r="O11" i="12"/>
  <c r="O19" i="12"/>
  <c r="O20" i="12"/>
  <c r="O17" i="12"/>
  <c r="O25" i="12"/>
  <c r="O26" i="12"/>
  <c r="O34" i="12"/>
  <c r="AA24" i="22"/>
  <c r="AA40" i="22"/>
  <c r="AA56" i="22"/>
  <c r="AA72" i="22"/>
  <c r="AA88" i="22"/>
  <c r="AA108" i="22"/>
  <c r="AA124" i="22"/>
  <c r="AA140" i="22"/>
  <c r="AA156" i="22"/>
  <c r="AA172" i="22"/>
  <c r="AA189" i="22"/>
  <c r="N9" i="24"/>
  <c r="N8" i="24"/>
  <c r="N16" i="24"/>
  <c r="N17" i="24"/>
  <c r="N18" i="24"/>
  <c r="AA5" i="22"/>
  <c r="N19" i="24"/>
  <c r="P14" i="12"/>
  <c r="N10" i="24"/>
  <c r="N11" i="24"/>
  <c r="P11" i="12"/>
  <c r="P19" i="12"/>
  <c r="P20" i="12"/>
  <c r="P17" i="12"/>
  <c r="P25" i="12"/>
  <c r="P26" i="12"/>
  <c r="P34" i="12"/>
  <c r="AB24" i="22"/>
  <c r="AB40" i="22"/>
  <c r="AB56" i="22"/>
  <c r="AB72" i="22"/>
  <c r="AB88" i="22"/>
  <c r="AB108" i="22"/>
  <c r="AB124" i="22"/>
  <c r="AB140" i="22"/>
  <c r="AB156" i="22"/>
  <c r="AB172" i="22"/>
  <c r="AB189" i="22"/>
  <c r="O9" i="24"/>
  <c r="O8" i="24"/>
  <c r="O16" i="24"/>
  <c r="O17" i="24"/>
  <c r="O18" i="24"/>
  <c r="AB5" i="22"/>
  <c r="O19" i="24"/>
  <c r="Q14" i="12"/>
  <c r="O10" i="24"/>
  <c r="O11" i="24"/>
  <c r="Q11" i="12"/>
  <c r="Q19" i="12"/>
  <c r="Q20" i="12"/>
  <c r="Q17" i="12"/>
  <c r="Q25" i="12"/>
  <c r="Q26" i="12"/>
  <c r="Q34" i="12"/>
  <c r="AC24" i="22"/>
  <c r="AC40" i="22"/>
  <c r="AC56" i="22"/>
  <c r="AC72" i="22"/>
  <c r="AC88" i="22"/>
  <c r="AC108" i="22"/>
  <c r="AC124" i="22"/>
  <c r="AC140" i="22"/>
  <c r="AC156" i="22"/>
  <c r="AC172" i="22"/>
  <c r="AC189" i="22"/>
  <c r="P9" i="24"/>
  <c r="P8" i="24"/>
  <c r="P16" i="24"/>
  <c r="P17" i="24"/>
  <c r="P18" i="24"/>
  <c r="AC5" i="22"/>
  <c r="P19" i="24"/>
  <c r="R14" i="12"/>
  <c r="P10" i="24"/>
  <c r="P11" i="24"/>
  <c r="R11" i="12"/>
  <c r="R19" i="12"/>
  <c r="R20" i="12"/>
  <c r="R17" i="12"/>
  <c r="R25" i="12"/>
  <c r="R26" i="12"/>
  <c r="R34" i="12"/>
  <c r="AD24" i="22"/>
  <c r="AD40" i="22"/>
  <c r="AD56" i="22"/>
  <c r="AD72" i="22"/>
  <c r="AD88" i="22"/>
  <c r="AD108" i="22"/>
  <c r="AD124" i="22"/>
  <c r="AD140" i="22"/>
  <c r="AD156" i="22"/>
  <c r="AD172" i="22"/>
  <c r="AD189" i="22"/>
  <c r="Q9" i="24"/>
  <c r="Q8" i="24"/>
  <c r="Q16" i="24"/>
  <c r="Q17" i="24"/>
  <c r="Q18" i="24"/>
  <c r="AD5" i="22"/>
  <c r="Q19" i="24"/>
  <c r="S14" i="12"/>
  <c r="Q10" i="24"/>
  <c r="Q11" i="24"/>
  <c r="S11" i="12"/>
  <c r="S19" i="12"/>
  <c r="S20" i="12"/>
  <c r="S17" i="12"/>
  <c r="S25" i="12"/>
  <c r="S26" i="12"/>
  <c r="S34" i="12"/>
  <c r="AE24" i="22"/>
  <c r="AE40" i="22"/>
  <c r="AE56" i="22"/>
  <c r="AE72" i="22"/>
  <c r="AE88" i="22"/>
  <c r="AE108" i="22"/>
  <c r="AE124" i="22"/>
  <c r="AE140" i="22"/>
  <c r="AE156" i="22"/>
  <c r="AE172" i="22"/>
  <c r="AE189" i="22"/>
  <c r="R9" i="24"/>
  <c r="R8" i="24"/>
  <c r="R16" i="24"/>
  <c r="R17" i="24"/>
  <c r="R18" i="24"/>
  <c r="AE5" i="22"/>
  <c r="R19" i="24"/>
  <c r="T14" i="12"/>
  <c r="R10" i="24"/>
  <c r="R11" i="24"/>
  <c r="T11" i="12"/>
  <c r="T19" i="12"/>
  <c r="T20" i="12"/>
  <c r="T17" i="12"/>
  <c r="T25" i="12"/>
  <c r="T26" i="12"/>
  <c r="T34" i="12"/>
  <c r="AF24" i="22"/>
  <c r="AF40" i="22"/>
  <c r="AF56" i="22"/>
  <c r="AF72" i="22"/>
  <c r="AF88" i="22"/>
  <c r="AF108" i="22"/>
  <c r="AF124" i="22"/>
  <c r="AF140" i="22"/>
  <c r="AF156" i="22"/>
  <c r="AF172" i="22"/>
  <c r="AF189" i="22"/>
  <c r="S9" i="24"/>
  <c r="S8" i="24"/>
  <c r="S16" i="24"/>
  <c r="S17" i="24"/>
  <c r="S18" i="24"/>
  <c r="AF5" i="22"/>
  <c r="S19" i="24"/>
  <c r="U14" i="12"/>
  <c r="S10" i="24"/>
  <c r="S11" i="24"/>
  <c r="U11" i="12"/>
  <c r="U19" i="12"/>
  <c r="U20" i="12"/>
  <c r="U17" i="12"/>
  <c r="U25" i="12"/>
  <c r="U26" i="12"/>
  <c r="U34" i="12"/>
  <c r="AG24" i="22"/>
  <c r="AG40" i="22"/>
  <c r="AG56" i="22"/>
  <c r="AG72" i="22"/>
  <c r="AG88" i="22"/>
  <c r="AG108" i="22"/>
  <c r="AG124" i="22"/>
  <c r="AG140" i="22"/>
  <c r="AG156" i="22"/>
  <c r="AG172" i="22"/>
  <c r="AG189" i="22"/>
  <c r="T9" i="24"/>
  <c r="T8" i="24"/>
  <c r="T16" i="24"/>
  <c r="T17" i="24"/>
  <c r="T18" i="24"/>
  <c r="AG5" i="22"/>
  <c r="T19" i="24"/>
  <c r="V14" i="12"/>
  <c r="T10" i="24"/>
  <c r="T11" i="24"/>
  <c r="V11" i="12"/>
  <c r="V19" i="12"/>
  <c r="V20" i="12"/>
  <c r="V17" i="12"/>
  <c r="V25" i="12"/>
  <c r="V26" i="12"/>
  <c r="V34" i="12"/>
  <c r="AH24" i="22"/>
  <c r="AH40" i="22"/>
  <c r="AH56" i="22"/>
  <c r="AH72" i="22"/>
  <c r="AH88" i="22"/>
  <c r="AH108" i="22"/>
  <c r="AH124" i="22"/>
  <c r="AH140" i="22"/>
  <c r="AH156" i="22"/>
  <c r="AH172" i="22"/>
  <c r="AH189" i="22"/>
  <c r="U9" i="24"/>
  <c r="U8" i="24"/>
  <c r="U16" i="24"/>
  <c r="U17" i="24"/>
  <c r="U18" i="24"/>
  <c r="AH5" i="22"/>
  <c r="U19" i="24"/>
  <c r="W14" i="12"/>
  <c r="U10" i="24"/>
  <c r="U11" i="24"/>
  <c r="W11" i="12"/>
  <c r="W19" i="12"/>
  <c r="W20" i="12"/>
  <c r="W17" i="12"/>
  <c r="W25" i="12"/>
  <c r="W26" i="12"/>
  <c r="W34" i="12"/>
  <c r="AI24" i="22"/>
  <c r="AI40" i="22"/>
  <c r="AI56" i="22"/>
  <c r="AI72" i="22"/>
  <c r="AI88" i="22"/>
  <c r="AI108" i="22"/>
  <c r="AI124" i="22"/>
  <c r="AI140" i="22"/>
  <c r="AI156" i="22"/>
  <c r="AI172" i="22"/>
  <c r="AI189" i="22"/>
  <c r="V9" i="24"/>
  <c r="V8" i="24"/>
  <c r="V16" i="24"/>
  <c r="V17" i="24"/>
  <c r="V18" i="24"/>
  <c r="AI5" i="22"/>
  <c r="V19" i="24"/>
  <c r="X14" i="12"/>
  <c r="V10" i="24"/>
  <c r="V11" i="24"/>
  <c r="X11" i="12"/>
  <c r="X19" i="12"/>
  <c r="X20" i="12"/>
  <c r="X17" i="12"/>
  <c r="X25" i="12"/>
  <c r="X26" i="12"/>
  <c r="X34" i="12"/>
  <c r="AJ24" i="22"/>
  <c r="AJ40" i="22"/>
  <c r="AJ56" i="22"/>
  <c r="AJ72" i="22"/>
  <c r="AJ88" i="22"/>
  <c r="AJ108" i="22"/>
  <c r="AJ124" i="22"/>
  <c r="AJ140" i="22"/>
  <c r="AJ156" i="22"/>
  <c r="AJ172" i="22"/>
  <c r="AJ189" i="22"/>
  <c r="W9" i="24"/>
  <c r="W8" i="24"/>
  <c r="W16" i="24"/>
  <c r="W17" i="24"/>
  <c r="W18" i="24"/>
  <c r="AJ5" i="22"/>
  <c r="W19" i="24"/>
  <c r="Y14" i="12"/>
  <c r="W10" i="24"/>
  <c r="W11" i="24"/>
  <c r="Y11" i="12"/>
  <c r="Y19" i="12"/>
  <c r="Y20" i="12"/>
  <c r="Y17" i="12"/>
  <c r="Y25" i="12"/>
  <c r="Y26" i="12"/>
  <c r="Y34" i="12"/>
  <c r="AK24" i="22"/>
  <c r="AK40" i="22"/>
  <c r="AK56" i="22"/>
  <c r="AK72" i="22"/>
  <c r="AK88" i="22"/>
  <c r="AK108" i="22"/>
  <c r="AK124" i="22"/>
  <c r="AK140" i="22"/>
  <c r="AK156" i="22"/>
  <c r="AK172" i="22"/>
  <c r="AK189" i="22"/>
  <c r="X9" i="24"/>
  <c r="X8" i="24"/>
  <c r="X16" i="24"/>
  <c r="X17" i="24"/>
  <c r="X18" i="24"/>
  <c r="AK5" i="22"/>
  <c r="X19" i="24"/>
  <c r="Z14" i="12"/>
  <c r="X10" i="24"/>
  <c r="X11" i="24"/>
  <c r="Z11" i="12"/>
  <c r="Z19" i="12"/>
  <c r="Z20" i="12"/>
  <c r="Z17" i="12"/>
  <c r="Z25" i="12"/>
  <c r="Z26" i="12"/>
  <c r="Z34" i="12"/>
  <c r="AL24" i="22"/>
  <c r="AL40" i="22"/>
  <c r="AL56" i="22"/>
  <c r="AL72" i="22"/>
  <c r="AL88" i="22"/>
  <c r="AL108" i="22"/>
  <c r="AL124" i="22"/>
  <c r="AL140" i="22"/>
  <c r="AL156" i="22"/>
  <c r="AL172" i="22"/>
  <c r="AL189" i="22"/>
  <c r="Y9" i="24"/>
  <c r="Y8" i="24"/>
  <c r="Y16" i="24"/>
  <c r="Y17" i="24"/>
  <c r="Y18" i="24"/>
  <c r="AL5" i="22"/>
  <c r="Y19" i="24"/>
  <c r="AA14" i="12"/>
  <c r="Y10" i="24"/>
  <c r="Y11" i="24"/>
  <c r="AA11" i="12"/>
  <c r="AA19" i="12"/>
  <c r="AA20" i="12"/>
  <c r="AA17" i="12"/>
  <c r="AA25" i="12"/>
  <c r="AA26" i="12"/>
  <c r="AA34" i="12"/>
  <c r="AM24" i="22"/>
  <c r="AM40" i="22"/>
  <c r="AM56" i="22"/>
  <c r="AM72" i="22"/>
  <c r="AM88" i="22"/>
  <c r="AM108" i="22"/>
  <c r="AM124" i="22"/>
  <c r="AM140" i="22"/>
  <c r="AM156" i="22"/>
  <c r="AM172" i="22"/>
  <c r="AM189" i="22"/>
  <c r="Z9" i="24"/>
  <c r="Z8" i="24"/>
  <c r="Z16" i="24"/>
  <c r="Z17" i="24"/>
  <c r="Z18" i="24"/>
  <c r="AM5" i="22"/>
  <c r="Z19" i="24"/>
  <c r="AB14" i="12"/>
  <c r="Z10" i="24"/>
  <c r="Z11" i="24"/>
  <c r="AB11" i="12"/>
  <c r="AB19" i="12"/>
  <c r="AB20" i="12"/>
  <c r="AB17" i="12"/>
  <c r="AB25" i="12"/>
  <c r="AB26" i="12"/>
  <c r="AB34" i="12"/>
  <c r="AN24" i="22"/>
  <c r="AN40" i="22"/>
  <c r="AN56" i="22"/>
  <c r="AN72" i="22"/>
  <c r="AN88" i="22"/>
  <c r="AN108" i="22"/>
  <c r="AN124" i="22"/>
  <c r="AN140" i="22"/>
  <c r="AN156" i="22"/>
  <c r="AN172" i="22"/>
  <c r="AN189" i="22"/>
  <c r="AA9" i="24"/>
  <c r="AA8" i="24"/>
  <c r="AA16" i="24"/>
  <c r="AA17" i="24"/>
  <c r="AA18" i="24"/>
  <c r="AN5" i="22"/>
  <c r="AA19" i="24"/>
  <c r="AC14" i="12"/>
  <c r="AA10" i="24"/>
  <c r="AA11" i="24"/>
  <c r="AC11" i="12"/>
  <c r="AC19" i="12"/>
  <c r="AC20" i="12"/>
  <c r="AC17" i="12"/>
  <c r="AC25" i="12"/>
  <c r="AC26" i="12"/>
  <c r="AC34" i="12"/>
  <c r="AO24" i="22"/>
  <c r="AO40" i="22"/>
  <c r="AO56" i="22"/>
  <c r="AO72" i="22"/>
  <c r="AO88" i="22"/>
  <c r="AO108" i="22"/>
  <c r="AO124" i="22"/>
  <c r="AO140" i="22"/>
  <c r="AO156" i="22"/>
  <c r="AO172" i="22"/>
  <c r="AO189" i="22"/>
  <c r="AB9" i="24"/>
  <c r="AB8" i="24"/>
  <c r="AB16" i="24"/>
  <c r="AB17" i="24"/>
  <c r="AB18" i="24"/>
  <c r="AO5" i="22"/>
  <c r="AB19" i="24"/>
  <c r="AD14" i="12"/>
  <c r="AB10" i="24"/>
  <c r="AB11" i="24"/>
  <c r="AD11" i="12"/>
  <c r="AD19" i="12"/>
  <c r="AD20" i="12"/>
  <c r="AD17" i="12"/>
  <c r="AD25" i="12"/>
  <c r="AD26" i="12"/>
  <c r="AD34" i="12"/>
  <c r="AP24" i="22"/>
  <c r="AP40" i="22"/>
  <c r="AP56" i="22"/>
  <c r="AP72" i="22"/>
  <c r="AP88" i="22"/>
  <c r="AP108" i="22"/>
  <c r="AP124" i="22"/>
  <c r="AP140" i="22"/>
  <c r="AP156" i="22"/>
  <c r="AP172" i="22"/>
  <c r="AP189" i="22"/>
  <c r="AC9" i="24"/>
  <c r="AC8" i="24"/>
  <c r="AC16" i="24"/>
  <c r="AC17" i="24"/>
  <c r="AC18" i="24"/>
  <c r="AP5" i="22"/>
  <c r="AC19" i="24"/>
  <c r="AE14" i="12"/>
  <c r="AC10" i="24"/>
  <c r="AC11" i="24"/>
  <c r="AE11" i="12"/>
  <c r="AE19" i="12"/>
  <c r="AE20" i="12"/>
  <c r="AE17" i="12"/>
  <c r="AE25" i="12"/>
  <c r="AE26" i="12"/>
  <c r="AE34" i="12"/>
  <c r="AQ24" i="22"/>
  <c r="AQ40" i="22"/>
  <c r="AQ56" i="22"/>
  <c r="AQ72" i="22"/>
  <c r="AQ88" i="22"/>
  <c r="AQ108" i="22"/>
  <c r="AQ124" i="22"/>
  <c r="AQ140" i="22"/>
  <c r="AQ156" i="22"/>
  <c r="AQ172" i="22"/>
  <c r="AQ189" i="22"/>
  <c r="AD9" i="24"/>
  <c r="AD8" i="24"/>
  <c r="AD16" i="24"/>
  <c r="AD17" i="24"/>
  <c r="AD18" i="24"/>
  <c r="AQ5" i="22"/>
  <c r="AD19" i="24"/>
  <c r="AF14" i="12"/>
  <c r="AD10" i="24"/>
  <c r="AD11" i="24"/>
  <c r="AF11" i="12"/>
  <c r="AF19" i="12"/>
  <c r="AF20" i="12"/>
  <c r="AF17" i="12"/>
  <c r="AF25" i="12"/>
  <c r="AF26" i="12"/>
  <c r="AF34" i="12"/>
  <c r="AR24" i="22"/>
  <c r="AR40" i="22"/>
  <c r="AR56" i="22"/>
  <c r="AR72" i="22"/>
  <c r="AR88" i="22"/>
  <c r="AR108" i="22"/>
  <c r="AR124" i="22"/>
  <c r="AR140" i="22"/>
  <c r="AR156" i="22"/>
  <c r="AR172" i="22"/>
  <c r="AR189" i="22"/>
  <c r="AE9" i="24"/>
  <c r="AE8" i="24"/>
  <c r="AE16" i="24"/>
  <c r="AE17" i="24"/>
  <c r="AE18" i="24"/>
  <c r="AR5" i="22"/>
  <c r="AE19" i="24"/>
  <c r="AG14" i="12"/>
  <c r="AE10" i="24"/>
  <c r="AE11" i="24"/>
  <c r="AG11" i="12"/>
  <c r="AG19" i="12"/>
  <c r="AG20" i="12"/>
  <c r="AG17" i="12"/>
  <c r="AG25" i="12"/>
  <c r="AG26" i="12"/>
  <c r="AG34" i="12"/>
  <c r="H36" i="12"/>
  <c r="H24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H23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H16" i="12"/>
  <c r="H48" i="24"/>
  <c r="I48" i="24"/>
  <c r="J48" i="24"/>
  <c r="K48" i="24"/>
  <c r="L48" i="24"/>
  <c r="M48" i="24"/>
  <c r="N48" i="24"/>
  <c r="O48" i="24"/>
  <c r="P48" i="24"/>
  <c r="Q48" i="24"/>
  <c r="R48" i="24"/>
  <c r="S48" i="24"/>
  <c r="T48" i="24"/>
  <c r="U48" i="24"/>
  <c r="V48" i="24"/>
  <c r="W48" i="24"/>
  <c r="X48" i="24"/>
  <c r="Y48" i="24"/>
  <c r="Z48" i="24"/>
  <c r="AA48" i="24"/>
  <c r="AB48" i="24"/>
  <c r="AC48" i="24"/>
  <c r="AD48" i="24"/>
  <c r="AE48" i="24"/>
  <c r="AF48" i="24"/>
  <c r="G48" i="24"/>
  <c r="F48" i="24"/>
  <c r="I41" i="24"/>
  <c r="F45" i="24"/>
  <c r="F22" i="24"/>
  <c r="F50" i="24"/>
  <c r="F15" i="24"/>
  <c r="G45" i="24"/>
  <c r="F29" i="22"/>
  <c r="AS22" i="22"/>
  <c r="AT22" i="22"/>
  <c r="AR22" i="22"/>
  <c r="AQ22" i="22"/>
  <c r="AP22" i="22"/>
  <c r="AO22" i="22"/>
  <c r="AN22" i="22"/>
  <c r="AM22" i="22"/>
  <c r="AL22" i="22"/>
  <c r="AK22" i="22"/>
  <c r="AJ22" i="22"/>
  <c r="AI22" i="22"/>
  <c r="AH22" i="22"/>
  <c r="AG22" i="22"/>
  <c r="AF22" i="22"/>
  <c r="AE22" i="22"/>
  <c r="AD22" i="22"/>
  <c r="AC22" i="22"/>
  <c r="AB22" i="22"/>
  <c r="AA22" i="22"/>
  <c r="Z22" i="22"/>
  <c r="Y22" i="22"/>
  <c r="X22" i="22"/>
  <c r="W22" i="22"/>
  <c r="V22" i="22"/>
  <c r="U22" i="22"/>
  <c r="T22" i="22"/>
  <c r="T25" i="22"/>
  <c r="T26" i="22"/>
  <c r="H15" i="12"/>
  <c r="H22" i="12"/>
  <c r="H45" i="24"/>
  <c r="I45" i="24"/>
  <c r="J45" i="24"/>
  <c r="I15" i="12"/>
  <c r="I21" i="12"/>
  <c r="I22" i="12"/>
  <c r="J15" i="12"/>
  <c r="J21" i="12"/>
  <c r="J22" i="12"/>
  <c r="K15" i="12"/>
  <c r="K21" i="12"/>
  <c r="K22" i="12"/>
  <c r="M15" i="12"/>
  <c r="M21" i="12"/>
  <c r="M22" i="12"/>
  <c r="M33" i="12"/>
  <c r="N15" i="12"/>
  <c r="N21" i="12"/>
  <c r="N22" i="12"/>
  <c r="O15" i="12"/>
  <c r="O21" i="12"/>
  <c r="O22" i="12"/>
  <c r="Q15" i="12"/>
  <c r="Q21" i="12"/>
  <c r="Q22" i="12"/>
  <c r="R15" i="12"/>
  <c r="R21" i="12"/>
  <c r="R22" i="12"/>
  <c r="S15" i="12"/>
  <c r="S21" i="12"/>
  <c r="S22" i="12"/>
  <c r="U15" i="12"/>
  <c r="U21" i="12"/>
  <c r="U22" i="12"/>
  <c r="V15" i="12"/>
  <c r="V21" i="12"/>
  <c r="V22" i="12"/>
  <c r="W15" i="12"/>
  <c r="W21" i="12"/>
  <c r="W22" i="12"/>
  <c r="W33" i="12"/>
  <c r="Y15" i="12"/>
  <c r="Y21" i="12"/>
  <c r="Y22" i="12"/>
  <c r="Z15" i="12"/>
  <c r="Z21" i="12"/>
  <c r="Z22" i="12"/>
  <c r="Z33" i="12"/>
  <c r="AA15" i="12"/>
  <c r="AA21" i="12"/>
  <c r="AA22" i="12"/>
  <c r="AC15" i="12"/>
  <c r="AC21" i="12"/>
  <c r="AC22" i="12"/>
  <c r="AD15" i="12"/>
  <c r="AD21" i="12"/>
  <c r="AD22" i="12"/>
  <c r="AE15" i="12"/>
  <c r="AE21" i="12"/>
  <c r="AE22" i="12"/>
  <c r="AG15" i="12"/>
  <c r="AG21" i="12"/>
  <c r="AG22" i="12"/>
  <c r="S9" i="22"/>
  <c r="S22" i="22"/>
  <c r="S25" i="22"/>
  <c r="S26" i="22"/>
  <c r="F44" i="22"/>
  <c r="AS38" i="22"/>
  <c r="AT38" i="22"/>
  <c r="AR38" i="22"/>
  <c r="AQ38" i="22"/>
  <c r="AP38" i="22"/>
  <c r="AO38" i="22"/>
  <c r="AN38" i="22"/>
  <c r="AM38" i="22"/>
  <c r="AL38" i="22"/>
  <c r="AK38" i="22"/>
  <c r="AJ38" i="22"/>
  <c r="AI38" i="22"/>
  <c r="AH38" i="22"/>
  <c r="AG38" i="22"/>
  <c r="AF38" i="22"/>
  <c r="AE38" i="22"/>
  <c r="AD38" i="22"/>
  <c r="AC38" i="22"/>
  <c r="AB38" i="22"/>
  <c r="AA38" i="22"/>
  <c r="Z38" i="22"/>
  <c r="Y38" i="22"/>
  <c r="X38" i="22"/>
  <c r="W38" i="22"/>
  <c r="V38" i="22"/>
  <c r="U38" i="22"/>
  <c r="T38" i="22"/>
  <c r="S38" i="22"/>
  <c r="S41" i="22"/>
  <c r="S42" i="22"/>
  <c r="F60" i="22"/>
  <c r="AS54" i="22"/>
  <c r="AT54" i="22"/>
  <c r="AR54" i="22"/>
  <c r="AQ54" i="22"/>
  <c r="AP54" i="22"/>
  <c r="AO54" i="22"/>
  <c r="AN54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S57" i="22"/>
  <c r="S58" i="22"/>
  <c r="F77" i="22"/>
  <c r="AS70" i="22"/>
  <c r="AT70" i="22"/>
  <c r="AR70" i="22"/>
  <c r="AQ70" i="22"/>
  <c r="AP70" i="22"/>
  <c r="AO70" i="22"/>
  <c r="AN70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S73" i="22"/>
  <c r="S74" i="22"/>
  <c r="F93" i="22"/>
  <c r="AS86" i="22"/>
  <c r="AT86" i="22"/>
  <c r="AR86" i="22"/>
  <c r="AQ86" i="22"/>
  <c r="AP86" i="22"/>
  <c r="AO86" i="22"/>
  <c r="AN86" i="22"/>
  <c r="AM86" i="22"/>
  <c r="AL86" i="22"/>
  <c r="AK86" i="22"/>
  <c r="AJ86" i="22"/>
  <c r="AI86" i="22"/>
  <c r="AH86" i="22"/>
  <c r="AG86" i="22"/>
  <c r="AF86" i="22"/>
  <c r="AE86" i="22"/>
  <c r="AD86" i="22"/>
  <c r="AC86" i="22"/>
  <c r="AB86" i="22"/>
  <c r="AA86" i="22"/>
  <c r="Z86" i="22"/>
  <c r="Y86" i="22"/>
  <c r="X86" i="22"/>
  <c r="W86" i="22"/>
  <c r="V86" i="22"/>
  <c r="U86" i="22"/>
  <c r="T86" i="22"/>
  <c r="S86" i="22"/>
  <c r="S89" i="22"/>
  <c r="S90" i="22"/>
  <c r="F113" i="22"/>
  <c r="AS106" i="22"/>
  <c r="AT106" i="22"/>
  <c r="AR106" i="22"/>
  <c r="AQ106" i="22"/>
  <c r="AP106" i="22"/>
  <c r="AO106" i="22"/>
  <c r="AN106" i="22"/>
  <c r="AM106" i="22"/>
  <c r="AL106" i="22"/>
  <c r="AK106" i="22"/>
  <c r="AJ106" i="22"/>
  <c r="AI106" i="22"/>
  <c r="AH106" i="22"/>
  <c r="AG106" i="22"/>
  <c r="AF106" i="22"/>
  <c r="AE106" i="22"/>
  <c r="AD106" i="22"/>
  <c r="AC106" i="22"/>
  <c r="AB106" i="22"/>
  <c r="AA106" i="22"/>
  <c r="Z106" i="22"/>
  <c r="Y106" i="22"/>
  <c r="X106" i="22"/>
  <c r="W106" i="22"/>
  <c r="V106" i="22"/>
  <c r="U106" i="22"/>
  <c r="T106" i="22"/>
  <c r="S106" i="22"/>
  <c r="S109" i="22"/>
  <c r="S110" i="22"/>
  <c r="F129" i="22"/>
  <c r="AS122" i="22"/>
  <c r="AT122" i="22"/>
  <c r="AR122" i="22"/>
  <c r="AQ122" i="22"/>
  <c r="AP122" i="22"/>
  <c r="AO122" i="22"/>
  <c r="AN122" i="22"/>
  <c r="AM122" i="22"/>
  <c r="AL122" i="22"/>
  <c r="AK122" i="22"/>
  <c r="AJ122" i="22"/>
  <c r="AI122" i="22"/>
  <c r="AH122" i="22"/>
  <c r="AG122" i="22"/>
  <c r="AF122" i="22"/>
  <c r="AE122" i="22"/>
  <c r="AD122" i="22"/>
  <c r="AC122" i="22"/>
  <c r="AB122" i="22"/>
  <c r="AA122" i="22"/>
  <c r="Z122" i="22"/>
  <c r="Y122" i="22"/>
  <c r="X122" i="22"/>
  <c r="W122" i="22"/>
  <c r="V122" i="22"/>
  <c r="U122" i="22"/>
  <c r="T122" i="22"/>
  <c r="S122" i="22"/>
  <c r="S125" i="22"/>
  <c r="S126" i="22"/>
  <c r="F145" i="22"/>
  <c r="AS138" i="22"/>
  <c r="AT138" i="22"/>
  <c r="AR138" i="22"/>
  <c r="AQ138" i="22"/>
  <c r="AP138" i="22"/>
  <c r="AO138" i="22"/>
  <c r="AN138" i="22"/>
  <c r="AM138" i="22"/>
  <c r="AL138" i="22"/>
  <c r="AK138" i="22"/>
  <c r="AJ138" i="22"/>
  <c r="AI138" i="22"/>
  <c r="AH138" i="22"/>
  <c r="AG138" i="22"/>
  <c r="AF138" i="22"/>
  <c r="AE138" i="22"/>
  <c r="AD138" i="22"/>
  <c r="AC138" i="22"/>
  <c r="AB138" i="22"/>
  <c r="AA138" i="22"/>
  <c r="Z138" i="22"/>
  <c r="Y138" i="22"/>
  <c r="X138" i="22"/>
  <c r="W138" i="22"/>
  <c r="V138" i="22"/>
  <c r="U138" i="22"/>
  <c r="T138" i="22"/>
  <c r="S138" i="22"/>
  <c r="S141" i="22"/>
  <c r="S142" i="22"/>
  <c r="F161" i="22"/>
  <c r="AS154" i="22"/>
  <c r="AT154" i="22"/>
  <c r="AR154" i="22"/>
  <c r="AQ154" i="22"/>
  <c r="AP154" i="22"/>
  <c r="AO154" i="22"/>
  <c r="AN154" i="22"/>
  <c r="AM154" i="22"/>
  <c r="AL154" i="22"/>
  <c r="AK154" i="22"/>
  <c r="AJ154" i="22"/>
  <c r="AI154" i="22"/>
  <c r="AH154" i="22"/>
  <c r="AG154" i="22"/>
  <c r="AF154" i="22"/>
  <c r="AE154" i="22"/>
  <c r="AD154" i="22"/>
  <c r="AC154" i="22"/>
  <c r="AB154" i="22"/>
  <c r="AA154" i="22"/>
  <c r="Z154" i="22"/>
  <c r="Y154" i="22"/>
  <c r="X154" i="22"/>
  <c r="W154" i="22"/>
  <c r="V154" i="22"/>
  <c r="U154" i="22"/>
  <c r="T154" i="22"/>
  <c r="S154" i="22"/>
  <c r="S157" i="22"/>
  <c r="S158" i="22"/>
  <c r="F177" i="22"/>
  <c r="AS170" i="22"/>
  <c r="AT170" i="22"/>
  <c r="AR170" i="22"/>
  <c r="AQ170" i="22"/>
  <c r="AP170" i="22"/>
  <c r="AO170" i="22"/>
  <c r="AN170" i="22"/>
  <c r="AM170" i="22"/>
  <c r="AL170" i="22"/>
  <c r="AK170" i="22"/>
  <c r="AJ170" i="22"/>
  <c r="AI170" i="22"/>
  <c r="AH170" i="22"/>
  <c r="AG170" i="22"/>
  <c r="AF170" i="22"/>
  <c r="AE170" i="22"/>
  <c r="AD170" i="22"/>
  <c r="AC170" i="22"/>
  <c r="AB170" i="22"/>
  <c r="AA170" i="22"/>
  <c r="Z170" i="22"/>
  <c r="Y170" i="22"/>
  <c r="X170" i="22"/>
  <c r="W170" i="22"/>
  <c r="V170" i="22"/>
  <c r="U170" i="22"/>
  <c r="T170" i="22"/>
  <c r="S170" i="22"/>
  <c r="S173" i="22"/>
  <c r="S174" i="22"/>
  <c r="AS187" i="22"/>
  <c r="AT187" i="22"/>
  <c r="AR187" i="22"/>
  <c r="AQ187" i="22"/>
  <c r="AP187" i="22"/>
  <c r="AO187" i="22"/>
  <c r="AN187" i="22"/>
  <c r="AM187" i="22"/>
  <c r="AL187" i="22"/>
  <c r="AK187" i="22"/>
  <c r="AJ187" i="22"/>
  <c r="AI187" i="22"/>
  <c r="AH187" i="22"/>
  <c r="AG187" i="22"/>
  <c r="AF187" i="22"/>
  <c r="AE187" i="22"/>
  <c r="AD187" i="22"/>
  <c r="AC187" i="22"/>
  <c r="AB187" i="22"/>
  <c r="AA187" i="22"/>
  <c r="Z187" i="22"/>
  <c r="Y187" i="22"/>
  <c r="X187" i="22"/>
  <c r="W187" i="22"/>
  <c r="V187" i="22"/>
  <c r="U187" i="22"/>
  <c r="T187" i="22"/>
  <c r="S187" i="22"/>
  <c r="S190" i="22"/>
  <c r="S191" i="22"/>
  <c r="G16" i="12"/>
  <c r="G23" i="12"/>
  <c r="G24" i="12"/>
  <c r="G50" i="24"/>
  <c r="AS24" i="22"/>
  <c r="AS40" i="22"/>
  <c r="AS56" i="22"/>
  <c r="AS72" i="22"/>
  <c r="AS88" i="22"/>
  <c r="AS108" i="22"/>
  <c r="AS124" i="22"/>
  <c r="AS140" i="22"/>
  <c r="AS156" i="22"/>
  <c r="AS172" i="22"/>
  <c r="AS189" i="22"/>
  <c r="AF9" i="24"/>
  <c r="AF10" i="24"/>
  <c r="AS5" i="22"/>
  <c r="AF11" i="24"/>
  <c r="AF8" i="24"/>
  <c r="M53" i="24"/>
  <c r="N53" i="24"/>
  <c r="O53" i="24"/>
  <c r="P53" i="24"/>
  <c r="Q53" i="24"/>
  <c r="R53" i="24"/>
  <c r="S53" i="24"/>
  <c r="T53" i="24"/>
  <c r="U53" i="24"/>
  <c r="V53" i="24"/>
  <c r="W53" i="24"/>
  <c r="X53" i="24"/>
  <c r="Y53" i="24"/>
  <c r="Z53" i="24"/>
  <c r="AA53" i="24"/>
  <c r="AB53" i="24"/>
  <c r="AC53" i="24"/>
  <c r="AD53" i="24"/>
  <c r="AE53" i="24"/>
  <c r="AF53" i="24"/>
  <c r="S29" i="22"/>
  <c r="S128" i="22"/>
  <c r="S32" i="22"/>
  <c r="S45" i="22"/>
  <c r="S48" i="22"/>
  <c r="S61" i="22"/>
  <c r="S64" i="22"/>
  <c r="S77" i="22"/>
  <c r="S80" i="22"/>
  <c r="S93" i="22"/>
  <c r="S96" i="22"/>
  <c r="S113" i="22"/>
  <c r="S116" i="22"/>
  <c r="S129" i="22"/>
  <c r="S132" i="22"/>
  <c r="S145" i="22"/>
  <c r="S148" i="22"/>
  <c r="S161" i="22"/>
  <c r="S164" i="22"/>
  <c r="S177" i="22"/>
  <c r="S180" i="22"/>
  <c r="S194" i="22"/>
  <c r="S197" i="22"/>
  <c r="G14" i="12"/>
  <c r="G15" i="12"/>
  <c r="G28" i="12"/>
  <c r="S28" i="22"/>
  <c r="S31" i="22"/>
  <c r="S44" i="22"/>
  <c r="S47" i="22"/>
  <c r="S60" i="22"/>
  <c r="S63" i="22"/>
  <c r="S76" i="22"/>
  <c r="S79" i="22"/>
  <c r="S92" i="22"/>
  <c r="S95" i="22"/>
  <c r="S112" i="22"/>
  <c r="S115" i="22"/>
  <c r="S131" i="22"/>
  <c r="S144" i="22"/>
  <c r="S147" i="22"/>
  <c r="S160" i="22"/>
  <c r="S163" i="22"/>
  <c r="S176" i="22"/>
  <c r="S179" i="22"/>
  <c r="S193" i="22"/>
  <c r="S196" i="22"/>
  <c r="G11" i="12"/>
  <c r="T29" i="22"/>
  <c r="T32" i="22"/>
  <c r="T41" i="22"/>
  <c r="T45" i="22"/>
  <c r="T48" i="22"/>
  <c r="T57" i="22"/>
  <c r="T61" i="22"/>
  <c r="T64" i="22"/>
  <c r="T73" i="22"/>
  <c r="T77" i="22"/>
  <c r="T80" i="22"/>
  <c r="T89" i="22"/>
  <c r="T93" i="22"/>
  <c r="T96" i="22"/>
  <c r="T109" i="22"/>
  <c r="T113" i="22"/>
  <c r="T116" i="22"/>
  <c r="T125" i="22"/>
  <c r="T129" i="22"/>
  <c r="T132" i="22"/>
  <c r="T141" i="22"/>
  <c r="T145" i="22"/>
  <c r="T148" i="22"/>
  <c r="T157" i="22"/>
  <c r="T161" i="22"/>
  <c r="T164" i="22"/>
  <c r="T173" i="22"/>
  <c r="T177" i="22"/>
  <c r="T180" i="22"/>
  <c r="T190" i="22"/>
  <c r="T194" i="22"/>
  <c r="T197" i="22"/>
  <c r="T28" i="22"/>
  <c r="T31" i="22"/>
  <c r="T44" i="22"/>
  <c r="T47" i="22"/>
  <c r="T60" i="22"/>
  <c r="T63" i="22"/>
  <c r="T76" i="22"/>
  <c r="T79" i="22"/>
  <c r="T92" i="22"/>
  <c r="T95" i="22"/>
  <c r="T112" i="22"/>
  <c r="T115" i="22"/>
  <c r="T128" i="22"/>
  <c r="T131" i="22"/>
  <c r="T144" i="22"/>
  <c r="T147" i="22"/>
  <c r="T160" i="22"/>
  <c r="T163" i="22"/>
  <c r="T176" i="22"/>
  <c r="T179" i="22"/>
  <c r="T193" i="22"/>
  <c r="T196" i="22"/>
  <c r="U25" i="22"/>
  <c r="U29" i="22"/>
  <c r="U32" i="22"/>
  <c r="U41" i="22"/>
  <c r="U45" i="22"/>
  <c r="U48" i="22"/>
  <c r="U57" i="22"/>
  <c r="U61" i="22"/>
  <c r="U64" i="22"/>
  <c r="U73" i="22"/>
  <c r="U77" i="22"/>
  <c r="U80" i="22"/>
  <c r="U89" i="22"/>
  <c r="U93" i="22"/>
  <c r="U96" i="22"/>
  <c r="U109" i="22"/>
  <c r="U113" i="22"/>
  <c r="U116" i="22"/>
  <c r="U125" i="22"/>
  <c r="U129" i="22"/>
  <c r="U132" i="22"/>
  <c r="U141" i="22"/>
  <c r="U145" i="22"/>
  <c r="U148" i="22"/>
  <c r="U157" i="22"/>
  <c r="U161" i="22"/>
  <c r="U164" i="22"/>
  <c r="U173" i="22"/>
  <c r="U177" i="22"/>
  <c r="U180" i="22"/>
  <c r="U190" i="22"/>
  <c r="U194" i="22"/>
  <c r="U197" i="22"/>
  <c r="V25" i="22"/>
  <c r="V29" i="22"/>
  <c r="V32" i="22"/>
  <c r="V41" i="22"/>
  <c r="V45" i="22"/>
  <c r="V48" i="22"/>
  <c r="V57" i="22"/>
  <c r="V61" i="22"/>
  <c r="V64" i="22"/>
  <c r="V73" i="22"/>
  <c r="V77" i="22"/>
  <c r="V80" i="22"/>
  <c r="V89" i="22"/>
  <c r="V93" i="22"/>
  <c r="V96" i="22"/>
  <c r="V109" i="22"/>
  <c r="V113" i="22"/>
  <c r="V116" i="22"/>
  <c r="V125" i="22"/>
  <c r="V129" i="22"/>
  <c r="V132" i="22"/>
  <c r="V141" i="22"/>
  <c r="V145" i="22"/>
  <c r="V148" i="22"/>
  <c r="V157" i="22"/>
  <c r="V161" i="22"/>
  <c r="V164" i="22"/>
  <c r="V173" i="22"/>
  <c r="V177" i="22"/>
  <c r="V180" i="22"/>
  <c r="V190" i="22"/>
  <c r="V194" i="22"/>
  <c r="V197" i="22"/>
  <c r="U28" i="22"/>
  <c r="U31" i="22"/>
  <c r="U44" i="22"/>
  <c r="U47" i="22"/>
  <c r="U60" i="22"/>
  <c r="U63" i="22"/>
  <c r="U76" i="22"/>
  <c r="U79" i="22"/>
  <c r="U92" i="22"/>
  <c r="U95" i="22"/>
  <c r="U112" i="22"/>
  <c r="U115" i="22"/>
  <c r="U128" i="22"/>
  <c r="U131" i="22"/>
  <c r="U144" i="22"/>
  <c r="U147" i="22"/>
  <c r="U160" i="22"/>
  <c r="U163" i="22"/>
  <c r="U176" i="22"/>
  <c r="U179" i="22"/>
  <c r="U193" i="22"/>
  <c r="U196" i="22"/>
  <c r="W25" i="22"/>
  <c r="W29" i="22"/>
  <c r="W32" i="22"/>
  <c r="W41" i="22"/>
  <c r="W45" i="22"/>
  <c r="W48" i="22"/>
  <c r="W57" i="22"/>
  <c r="W61" i="22"/>
  <c r="W64" i="22"/>
  <c r="W73" i="22"/>
  <c r="W77" i="22"/>
  <c r="W80" i="22"/>
  <c r="W89" i="22"/>
  <c r="W93" i="22"/>
  <c r="W96" i="22"/>
  <c r="W109" i="22"/>
  <c r="W113" i="22"/>
  <c r="W116" i="22"/>
  <c r="W125" i="22"/>
  <c r="W129" i="22"/>
  <c r="W132" i="22"/>
  <c r="W141" i="22"/>
  <c r="W145" i="22"/>
  <c r="W148" i="22"/>
  <c r="W157" i="22"/>
  <c r="W161" i="22"/>
  <c r="W164" i="22"/>
  <c r="W173" i="22"/>
  <c r="W177" i="22"/>
  <c r="W180" i="22"/>
  <c r="W190" i="22"/>
  <c r="W194" i="22"/>
  <c r="W197" i="22"/>
  <c r="V28" i="22"/>
  <c r="V31" i="22"/>
  <c r="V44" i="22"/>
  <c r="V47" i="22"/>
  <c r="V60" i="22"/>
  <c r="V63" i="22"/>
  <c r="V76" i="22"/>
  <c r="V79" i="22"/>
  <c r="V92" i="22"/>
  <c r="V95" i="22"/>
  <c r="V112" i="22"/>
  <c r="V115" i="22"/>
  <c r="V128" i="22"/>
  <c r="V131" i="22"/>
  <c r="V144" i="22"/>
  <c r="V147" i="22"/>
  <c r="V160" i="22"/>
  <c r="V163" i="22"/>
  <c r="V176" i="22"/>
  <c r="V179" i="22"/>
  <c r="V193" i="22"/>
  <c r="V196" i="22"/>
  <c r="X25" i="22"/>
  <c r="X29" i="22"/>
  <c r="X32" i="22"/>
  <c r="X41" i="22"/>
  <c r="X45" i="22"/>
  <c r="X48" i="22"/>
  <c r="X57" i="22"/>
  <c r="X61" i="22"/>
  <c r="X64" i="22"/>
  <c r="X73" i="22"/>
  <c r="X77" i="22"/>
  <c r="X80" i="22"/>
  <c r="X89" i="22"/>
  <c r="X93" i="22"/>
  <c r="X96" i="22"/>
  <c r="X109" i="22"/>
  <c r="X113" i="22"/>
  <c r="X116" i="22"/>
  <c r="X125" i="22"/>
  <c r="X129" i="22"/>
  <c r="X132" i="22"/>
  <c r="X141" i="22"/>
  <c r="X145" i="22"/>
  <c r="X148" i="22"/>
  <c r="X157" i="22"/>
  <c r="X161" i="22"/>
  <c r="X164" i="22"/>
  <c r="X173" i="22"/>
  <c r="X177" i="22"/>
  <c r="X180" i="22"/>
  <c r="X190" i="22"/>
  <c r="X194" i="22"/>
  <c r="X197" i="22"/>
  <c r="W28" i="22"/>
  <c r="W31" i="22"/>
  <c r="W44" i="22"/>
  <c r="W47" i="22"/>
  <c r="W60" i="22"/>
  <c r="W63" i="22"/>
  <c r="W76" i="22"/>
  <c r="W79" i="22"/>
  <c r="W92" i="22"/>
  <c r="W95" i="22"/>
  <c r="W112" i="22"/>
  <c r="W115" i="22"/>
  <c r="W128" i="22"/>
  <c r="W131" i="22"/>
  <c r="W144" i="22"/>
  <c r="W147" i="22"/>
  <c r="W160" i="22"/>
  <c r="W163" i="22"/>
  <c r="W176" i="22"/>
  <c r="W179" i="22"/>
  <c r="W193" i="22"/>
  <c r="W196" i="22"/>
  <c r="Y25" i="22"/>
  <c r="Y29" i="22"/>
  <c r="Y32" i="22"/>
  <c r="Y41" i="22"/>
  <c r="Y45" i="22"/>
  <c r="Y48" i="22"/>
  <c r="Y57" i="22"/>
  <c r="Y61" i="22"/>
  <c r="Y64" i="22"/>
  <c r="Y73" i="22"/>
  <c r="Y77" i="22"/>
  <c r="Y80" i="22"/>
  <c r="Y89" i="22"/>
  <c r="Y93" i="22"/>
  <c r="Y96" i="22"/>
  <c r="Y109" i="22"/>
  <c r="Y113" i="22"/>
  <c r="Y116" i="22"/>
  <c r="Y125" i="22"/>
  <c r="Y129" i="22"/>
  <c r="Y132" i="22"/>
  <c r="Y141" i="22"/>
  <c r="Y145" i="22"/>
  <c r="Y148" i="22"/>
  <c r="Y157" i="22"/>
  <c r="Y161" i="22"/>
  <c r="Y164" i="22"/>
  <c r="Y173" i="22"/>
  <c r="Y177" i="22"/>
  <c r="Y180" i="22"/>
  <c r="Y190" i="22"/>
  <c r="Y194" i="22"/>
  <c r="Y197" i="22"/>
  <c r="X28" i="22"/>
  <c r="X31" i="22"/>
  <c r="X44" i="22"/>
  <c r="X47" i="22"/>
  <c r="X60" i="22"/>
  <c r="X63" i="22"/>
  <c r="X76" i="22"/>
  <c r="X79" i="22"/>
  <c r="X92" i="22"/>
  <c r="X95" i="22"/>
  <c r="X112" i="22"/>
  <c r="X115" i="22"/>
  <c r="X128" i="22"/>
  <c r="X131" i="22"/>
  <c r="X144" i="22"/>
  <c r="X147" i="22"/>
  <c r="X160" i="22"/>
  <c r="X163" i="22"/>
  <c r="X176" i="22"/>
  <c r="X179" i="22"/>
  <c r="X193" i="22"/>
  <c r="X196" i="22"/>
  <c r="Z25" i="22"/>
  <c r="Z29" i="22"/>
  <c r="Z32" i="22"/>
  <c r="Z41" i="22"/>
  <c r="Z45" i="22"/>
  <c r="Z48" i="22"/>
  <c r="Z57" i="22"/>
  <c r="Z61" i="22"/>
  <c r="Z64" i="22"/>
  <c r="Z73" i="22"/>
  <c r="Z77" i="22"/>
  <c r="Z80" i="22"/>
  <c r="Z89" i="22"/>
  <c r="Z93" i="22"/>
  <c r="Z96" i="22"/>
  <c r="Z109" i="22"/>
  <c r="Z113" i="22"/>
  <c r="Z116" i="22"/>
  <c r="Z125" i="22"/>
  <c r="Z129" i="22"/>
  <c r="Z132" i="22"/>
  <c r="Z141" i="22"/>
  <c r="Z145" i="22"/>
  <c r="Z148" i="22"/>
  <c r="Z157" i="22"/>
  <c r="Z161" i="22"/>
  <c r="Z164" i="22"/>
  <c r="Z173" i="22"/>
  <c r="Z177" i="22"/>
  <c r="Z180" i="22"/>
  <c r="Z190" i="22"/>
  <c r="Z194" i="22"/>
  <c r="Z197" i="22"/>
  <c r="Y28" i="22"/>
  <c r="Y31" i="22"/>
  <c r="Y44" i="22"/>
  <c r="Y47" i="22"/>
  <c r="Y60" i="22"/>
  <c r="Y63" i="22"/>
  <c r="Y76" i="22"/>
  <c r="Y79" i="22"/>
  <c r="Y92" i="22"/>
  <c r="Y95" i="22"/>
  <c r="Y112" i="22"/>
  <c r="Y115" i="22"/>
  <c r="Y128" i="22"/>
  <c r="Y131" i="22"/>
  <c r="Y144" i="22"/>
  <c r="Y147" i="22"/>
  <c r="Y160" i="22"/>
  <c r="Y163" i="22"/>
  <c r="Y176" i="22"/>
  <c r="Y179" i="22"/>
  <c r="Y193" i="22"/>
  <c r="Y196" i="22"/>
  <c r="AA25" i="22"/>
  <c r="AA29" i="22"/>
  <c r="AA32" i="22"/>
  <c r="AA41" i="22"/>
  <c r="AA45" i="22"/>
  <c r="AA48" i="22"/>
  <c r="AA57" i="22"/>
  <c r="AA61" i="22"/>
  <c r="AA64" i="22"/>
  <c r="AA73" i="22"/>
  <c r="AA77" i="22"/>
  <c r="AA80" i="22"/>
  <c r="AA89" i="22"/>
  <c r="AA93" i="22"/>
  <c r="AA96" i="22"/>
  <c r="AA109" i="22"/>
  <c r="AA113" i="22"/>
  <c r="AA116" i="22"/>
  <c r="AA125" i="22"/>
  <c r="AA129" i="22"/>
  <c r="AA132" i="22"/>
  <c r="AA141" i="22"/>
  <c r="AA145" i="22"/>
  <c r="AA148" i="22"/>
  <c r="AA157" i="22"/>
  <c r="AA161" i="22"/>
  <c r="AA164" i="22"/>
  <c r="AA173" i="22"/>
  <c r="AA177" i="22"/>
  <c r="AA180" i="22"/>
  <c r="AA190" i="22"/>
  <c r="AA194" i="22"/>
  <c r="AA197" i="22"/>
  <c r="Z28" i="22"/>
  <c r="Z31" i="22"/>
  <c r="Z44" i="22"/>
  <c r="Z47" i="22"/>
  <c r="Z60" i="22"/>
  <c r="Z63" i="22"/>
  <c r="Z76" i="22"/>
  <c r="Z79" i="22"/>
  <c r="Z92" i="22"/>
  <c r="Z95" i="22"/>
  <c r="Z112" i="22"/>
  <c r="Z115" i="22"/>
  <c r="Z128" i="22"/>
  <c r="Z131" i="22"/>
  <c r="Z144" i="22"/>
  <c r="Z147" i="22"/>
  <c r="Z160" i="22"/>
  <c r="Z163" i="22"/>
  <c r="Z176" i="22"/>
  <c r="Z179" i="22"/>
  <c r="Z193" i="22"/>
  <c r="Z196" i="22"/>
  <c r="AB25" i="22"/>
  <c r="AB29" i="22"/>
  <c r="AB32" i="22"/>
  <c r="AB41" i="22"/>
  <c r="AB45" i="22"/>
  <c r="AB48" i="22"/>
  <c r="AB57" i="22"/>
  <c r="AB61" i="22"/>
  <c r="AB64" i="22"/>
  <c r="AB73" i="22"/>
  <c r="AB77" i="22"/>
  <c r="AB80" i="22"/>
  <c r="AB89" i="22"/>
  <c r="AB93" i="22"/>
  <c r="AB96" i="22"/>
  <c r="AB109" i="22"/>
  <c r="AB113" i="22"/>
  <c r="AB116" i="22"/>
  <c r="AB125" i="22"/>
  <c r="AB129" i="22"/>
  <c r="AB132" i="22"/>
  <c r="AB141" i="22"/>
  <c r="AB145" i="22"/>
  <c r="AB148" i="22"/>
  <c r="AB157" i="22"/>
  <c r="AB161" i="22"/>
  <c r="AB164" i="22"/>
  <c r="AB173" i="22"/>
  <c r="AB177" i="22"/>
  <c r="AB180" i="22"/>
  <c r="AB190" i="22"/>
  <c r="AB194" i="22"/>
  <c r="AB197" i="22"/>
  <c r="AA28" i="22"/>
  <c r="AA31" i="22"/>
  <c r="AA44" i="22"/>
  <c r="AA47" i="22"/>
  <c r="AA60" i="22"/>
  <c r="AA63" i="22"/>
  <c r="AA76" i="22"/>
  <c r="AA79" i="22"/>
  <c r="AA92" i="22"/>
  <c r="AA95" i="22"/>
  <c r="AA112" i="22"/>
  <c r="AA115" i="22"/>
  <c r="AA128" i="22"/>
  <c r="AA131" i="22"/>
  <c r="AA144" i="22"/>
  <c r="AA147" i="22"/>
  <c r="AA160" i="22"/>
  <c r="AA163" i="22"/>
  <c r="AA176" i="22"/>
  <c r="AA179" i="22"/>
  <c r="AA193" i="22"/>
  <c r="AA196" i="22"/>
  <c r="AC25" i="22"/>
  <c r="AC29" i="22"/>
  <c r="AC32" i="22"/>
  <c r="AC41" i="22"/>
  <c r="AC45" i="22"/>
  <c r="AC48" i="22"/>
  <c r="AC57" i="22"/>
  <c r="AC61" i="22"/>
  <c r="AC64" i="22"/>
  <c r="AC73" i="22"/>
  <c r="AC77" i="22"/>
  <c r="AC80" i="22"/>
  <c r="AC89" i="22"/>
  <c r="AC93" i="22"/>
  <c r="AC96" i="22"/>
  <c r="AC109" i="22"/>
  <c r="AC113" i="22"/>
  <c r="AC116" i="22"/>
  <c r="AC125" i="22"/>
  <c r="AC129" i="22"/>
  <c r="AC132" i="22"/>
  <c r="AC141" i="22"/>
  <c r="AC145" i="22"/>
  <c r="AC148" i="22"/>
  <c r="AC157" i="22"/>
  <c r="AC161" i="22"/>
  <c r="AC164" i="22"/>
  <c r="AC173" i="22"/>
  <c r="AC177" i="22"/>
  <c r="AC180" i="22"/>
  <c r="AC190" i="22"/>
  <c r="AC194" i="22"/>
  <c r="AC197" i="22"/>
  <c r="AB28" i="22"/>
  <c r="AB31" i="22"/>
  <c r="AB44" i="22"/>
  <c r="AB47" i="22"/>
  <c r="AB60" i="22"/>
  <c r="AB63" i="22"/>
  <c r="AB76" i="22"/>
  <c r="AB79" i="22"/>
  <c r="AB92" i="22"/>
  <c r="AB95" i="22"/>
  <c r="AB112" i="22"/>
  <c r="AB115" i="22"/>
  <c r="AB128" i="22"/>
  <c r="AB131" i="22"/>
  <c r="AB144" i="22"/>
  <c r="AB147" i="22"/>
  <c r="AB160" i="22"/>
  <c r="AB163" i="22"/>
  <c r="AB176" i="22"/>
  <c r="AB179" i="22"/>
  <c r="AB193" i="22"/>
  <c r="AB196" i="22"/>
  <c r="AD25" i="22"/>
  <c r="AD29" i="22"/>
  <c r="AD32" i="22"/>
  <c r="AD41" i="22"/>
  <c r="AD45" i="22"/>
  <c r="AD48" i="22"/>
  <c r="AD57" i="22"/>
  <c r="AD61" i="22"/>
  <c r="AD64" i="22"/>
  <c r="AD73" i="22"/>
  <c r="AD77" i="22"/>
  <c r="AD80" i="22"/>
  <c r="AD89" i="22"/>
  <c r="AD93" i="22"/>
  <c r="AD96" i="22"/>
  <c r="AD109" i="22"/>
  <c r="AD113" i="22"/>
  <c r="AD116" i="22"/>
  <c r="AD125" i="22"/>
  <c r="AD129" i="22"/>
  <c r="AD132" i="22"/>
  <c r="AD141" i="22"/>
  <c r="AD145" i="22"/>
  <c r="AD148" i="22"/>
  <c r="AD157" i="22"/>
  <c r="AD161" i="22"/>
  <c r="AD164" i="22"/>
  <c r="AD173" i="22"/>
  <c r="AD177" i="22"/>
  <c r="AD180" i="22"/>
  <c r="AD190" i="22"/>
  <c r="AD194" i="22"/>
  <c r="AD197" i="22"/>
  <c r="AC28" i="22"/>
  <c r="AC31" i="22"/>
  <c r="AC44" i="22"/>
  <c r="AC47" i="22"/>
  <c r="AC60" i="22"/>
  <c r="AC63" i="22"/>
  <c r="AC76" i="22"/>
  <c r="AC79" i="22"/>
  <c r="AC92" i="22"/>
  <c r="AC95" i="22"/>
  <c r="AC112" i="22"/>
  <c r="AC115" i="22"/>
  <c r="AC128" i="22"/>
  <c r="AC131" i="22"/>
  <c r="AC144" i="22"/>
  <c r="AC147" i="22"/>
  <c r="AC160" i="22"/>
  <c r="AC163" i="22"/>
  <c r="AC176" i="22"/>
  <c r="AC179" i="22"/>
  <c r="AC193" i="22"/>
  <c r="AC196" i="22"/>
  <c r="AE25" i="22"/>
  <c r="AE29" i="22"/>
  <c r="AE32" i="22"/>
  <c r="AE41" i="22"/>
  <c r="AE45" i="22"/>
  <c r="AE48" i="22"/>
  <c r="AE57" i="22"/>
  <c r="AE61" i="22"/>
  <c r="AE64" i="22"/>
  <c r="AE73" i="22"/>
  <c r="AE77" i="22"/>
  <c r="AE80" i="22"/>
  <c r="AE89" i="22"/>
  <c r="AE93" i="22"/>
  <c r="AE96" i="22"/>
  <c r="AE109" i="22"/>
  <c r="AE113" i="22"/>
  <c r="AE116" i="22"/>
  <c r="AE125" i="22"/>
  <c r="AE129" i="22"/>
  <c r="AE132" i="22"/>
  <c r="AE141" i="22"/>
  <c r="AE145" i="22"/>
  <c r="AE148" i="22"/>
  <c r="AE157" i="22"/>
  <c r="AE161" i="22"/>
  <c r="AE164" i="22"/>
  <c r="AE173" i="22"/>
  <c r="AE177" i="22"/>
  <c r="AE180" i="22"/>
  <c r="AE190" i="22"/>
  <c r="AE194" i="22"/>
  <c r="AE197" i="22"/>
  <c r="AD28" i="22"/>
  <c r="AD31" i="22"/>
  <c r="AD44" i="22"/>
  <c r="AD47" i="22"/>
  <c r="AD60" i="22"/>
  <c r="AD63" i="22"/>
  <c r="AD76" i="22"/>
  <c r="AD79" i="22"/>
  <c r="AD92" i="22"/>
  <c r="AD95" i="22"/>
  <c r="AD112" i="22"/>
  <c r="AD115" i="22"/>
  <c r="AD128" i="22"/>
  <c r="AD131" i="22"/>
  <c r="AD144" i="22"/>
  <c r="AD147" i="22"/>
  <c r="AD160" i="22"/>
  <c r="AD163" i="22"/>
  <c r="AD176" i="22"/>
  <c r="AD179" i="22"/>
  <c r="AD193" i="22"/>
  <c r="AD196" i="22"/>
  <c r="AF25" i="22"/>
  <c r="AF29" i="22"/>
  <c r="AF32" i="22"/>
  <c r="AF41" i="22"/>
  <c r="AF45" i="22"/>
  <c r="AF48" i="22"/>
  <c r="AF57" i="22"/>
  <c r="AF61" i="22"/>
  <c r="AF64" i="22"/>
  <c r="AF73" i="22"/>
  <c r="AF77" i="22"/>
  <c r="AF80" i="22"/>
  <c r="AF89" i="22"/>
  <c r="AF93" i="22"/>
  <c r="AF96" i="22"/>
  <c r="AF109" i="22"/>
  <c r="AF113" i="22"/>
  <c r="AF116" i="22"/>
  <c r="AF125" i="22"/>
  <c r="AF129" i="22"/>
  <c r="AF132" i="22"/>
  <c r="AF141" i="22"/>
  <c r="AF145" i="22"/>
  <c r="AF148" i="22"/>
  <c r="AF157" i="22"/>
  <c r="AF161" i="22"/>
  <c r="AF164" i="22"/>
  <c r="AF173" i="22"/>
  <c r="AF177" i="22"/>
  <c r="AF180" i="22"/>
  <c r="AF190" i="22"/>
  <c r="AF194" i="22"/>
  <c r="AF197" i="22"/>
  <c r="AE28" i="22"/>
  <c r="AE31" i="22"/>
  <c r="AE44" i="22"/>
  <c r="AE47" i="22"/>
  <c r="AE60" i="22"/>
  <c r="AE63" i="22"/>
  <c r="AE76" i="22"/>
  <c r="AE79" i="22"/>
  <c r="AE92" i="22"/>
  <c r="AE95" i="22"/>
  <c r="AE112" i="22"/>
  <c r="AE115" i="22"/>
  <c r="AE128" i="22"/>
  <c r="AE131" i="22"/>
  <c r="AE144" i="22"/>
  <c r="AE147" i="22"/>
  <c r="AE160" i="22"/>
  <c r="AE163" i="22"/>
  <c r="AE176" i="22"/>
  <c r="AE179" i="22"/>
  <c r="AE193" i="22"/>
  <c r="AE196" i="22"/>
  <c r="AG25" i="22"/>
  <c r="AG29" i="22"/>
  <c r="AG32" i="22"/>
  <c r="AG41" i="22"/>
  <c r="AG45" i="22"/>
  <c r="AG48" i="22"/>
  <c r="AG57" i="22"/>
  <c r="AG61" i="22"/>
  <c r="AG64" i="22"/>
  <c r="AG73" i="22"/>
  <c r="AG77" i="22"/>
  <c r="AG80" i="22"/>
  <c r="AG89" i="22"/>
  <c r="AG93" i="22"/>
  <c r="AG96" i="22"/>
  <c r="AG109" i="22"/>
  <c r="AG113" i="22"/>
  <c r="AG116" i="22"/>
  <c r="AG125" i="22"/>
  <c r="AG129" i="22"/>
  <c r="AG132" i="22"/>
  <c r="AG141" i="22"/>
  <c r="AG145" i="22"/>
  <c r="AG148" i="22"/>
  <c r="AG157" i="22"/>
  <c r="AG161" i="22"/>
  <c r="AG164" i="22"/>
  <c r="AG173" i="22"/>
  <c r="AG177" i="22"/>
  <c r="AG180" i="22"/>
  <c r="AG190" i="22"/>
  <c r="AG194" i="22"/>
  <c r="AG197" i="22"/>
  <c r="AF28" i="22"/>
  <c r="AF31" i="22"/>
  <c r="AF44" i="22"/>
  <c r="AF47" i="22"/>
  <c r="AF60" i="22"/>
  <c r="AF63" i="22"/>
  <c r="AF76" i="22"/>
  <c r="AF79" i="22"/>
  <c r="AF92" i="22"/>
  <c r="AF95" i="22"/>
  <c r="AF112" i="22"/>
  <c r="AF115" i="22"/>
  <c r="AF128" i="22"/>
  <c r="AF131" i="22"/>
  <c r="AF144" i="22"/>
  <c r="AF147" i="22"/>
  <c r="AF160" i="22"/>
  <c r="AF163" i="22"/>
  <c r="AF176" i="22"/>
  <c r="AF179" i="22"/>
  <c r="AF193" i="22"/>
  <c r="AF196" i="22"/>
  <c r="AH25" i="22"/>
  <c r="AH29" i="22"/>
  <c r="AH32" i="22"/>
  <c r="AH41" i="22"/>
  <c r="AH45" i="22"/>
  <c r="AH48" i="22"/>
  <c r="AH57" i="22"/>
  <c r="AH61" i="22"/>
  <c r="AH64" i="22"/>
  <c r="AH73" i="22"/>
  <c r="AH77" i="22"/>
  <c r="AH80" i="22"/>
  <c r="AH89" i="22"/>
  <c r="AH93" i="22"/>
  <c r="AH96" i="22"/>
  <c r="AH109" i="22"/>
  <c r="AH113" i="22"/>
  <c r="AH116" i="22"/>
  <c r="AH125" i="22"/>
  <c r="AH129" i="22"/>
  <c r="AH132" i="22"/>
  <c r="AH141" i="22"/>
  <c r="AH145" i="22"/>
  <c r="AH148" i="22"/>
  <c r="AH157" i="22"/>
  <c r="AH161" i="22"/>
  <c r="AH164" i="22"/>
  <c r="AH173" i="22"/>
  <c r="AH177" i="22"/>
  <c r="AH180" i="22"/>
  <c r="AH190" i="22"/>
  <c r="AH194" i="22"/>
  <c r="AH197" i="22"/>
  <c r="AG28" i="22"/>
  <c r="AG31" i="22"/>
  <c r="AG44" i="22"/>
  <c r="AG47" i="22"/>
  <c r="AG60" i="22"/>
  <c r="AG63" i="22"/>
  <c r="AG76" i="22"/>
  <c r="AG79" i="22"/>
  <c r="AG92" i="22"/>
  <c r="AG95" i="22"/>
  <c r="AG112" i="22"/>
  <c r="AG115" i="22"/>
  <c r="AG128" i="22"/>
  <c r="AG131" i="22"/>
  <c r="AG144" i="22"/>
  <c r="AG147" i="22"/>
  <c r="AG160" i="22"/>
  <c r="AG163" i="22"/>
  <c r="AG176" i="22"/>
  <c r="AG179" i="22"/>
  <c r="AG193" i="22"/>
  <c r="AG196" i="22"/>
  <c r="AI25" i="22"/>
  <c r="AI29" i="22"/>
  <c r="AI32" i="22"/>
  <c r="AI41" i="22"/>
  <c r="AI45" i="22"/>
  <c r="AI48" i="22"/>
  <c r="AI57" i="22"/>
  <c r="AI61" i="22"/>
  <c r="AI64" i="22"/>
  <c r="AI73" i="22"/>
  <c r="AI77" i="22"/>
  <c r="AI80" i="22"/>
  <c r="AI89" i="22"/>
  <c r="AI93" i="22"/>
  <c r="AI96" i="22"/>
  <c r="AI109" i="22"/>
  <c r="AI113" i="22"/>
  <c r="AI116" i="22"/>
  <c r="AI125" i="22"/>
  <c r="AI129" i="22"/>
  <c r="AI132" i="22"/>
  <c r="AI141" i="22"/>
  <c r="AI145" i="22"/>
  <c r="AI148" i="22"/>
  <c r="AI157" i="22"/>
  <c r="AI161" i="22"/>
  <c r="AI164" i="22"/>
  <c r="AI173" i="22"/>
  <c r="AI177" i="22"/>
  <c r="AI180" i="22"/>
  <c r="AI190" i="22"/>
  <c r="AI194" i="22"/>
  <c r="AI197" i="22"/>
  <c r="AH28" i="22"/>
  <c r="AH31" i="22"/>
  <c r="AH44" i="22"/>
  <c r="AH47" i="22"/>
  <c r="AH60" i="22"/>
  <c r="AH63" i="22"/>
  <c r="AH76" i="22"/>
  <c r="AH79" i="22"/>
  <c r="AH92" i="22"/>
  <c r="AH95" i="22"/>
  <c r="AH112" i="22"/>
  <c r="AH115" i="22"/>
  <c r="AH128" i="22"/>
  <c r="AH131" i="22"/>
  <c r="AH144" i="22"/>
  <c r="AH147" i="22"/>
  <c r="AH160" i="22"/>
  <c r="AH163" i="22"/>
  <c r="AH176" i="22"/>
  <c r="AH179" i="22"/>
  <c r="AH193" i="22"/>
  <c r="AH196" i="22"/>
  <c r="AJ25" i="22"/>
  <c r="AJ29" i="22"/>
  <c r="AJ32" i="22"/>
  <c r="AJ41" i="22"/>
  <c r="AJ45" i="22"/>
  <c r="AJ48" i="22"/>
  <c r="AJ57" i="22"/>
  <c r="AJ61" i="22"/>
  <c r="AJ64" i="22"/>
  <c r="AJ73" i="22"/>
  <c r="AJ77" i="22"/>
  <c r="AJ80" i="22"/>
  <c r="AJ89" i="22"/>
  <c r="AJ93" i="22"/>
  <c r="AJ96" i="22"/>
  <c r="AJ109" i="22"/>
  <c r="AJ113" i="22"/>
  <c r="AJ116" i="22"/>
  <c r="AJ125" i="22"/>
  <c r="AJ129" i="22"/>
  <c r="AJ132" i="22"/>
  <c r="AJ141" i="22"/>
  <c r="AJ145" i="22"/>
  <c r="AJ148" i="22"/>
  <c r="AJ157" i="22"/>
  <c r="AJ161" i="22"/>
  <c r="AJ164" i="22"/>
  <c r="AJ173" i="22"/>
  <c r="AJ177" i="22"/>
  <c r="AJ180" i="22"/>
  <c r="AJ190" i="22"/>
  <c r="AJ194" i="22"/>
  <c r="AJ197" i="22"/>
  <c r="AI28" i="22"/>
  <c r="AI31" i="22"/>
  <c r="AI44" i="22"/>
  <c r="AI47" i="22"/>
  <c r="AI60" i="22"/>
  <c r="AI63" i="22"/>
  <c r="AI76" i="22"/>
  <c r="AI79" i="22"/>
  <c r="AI92" i="22"/>
  <c r="AI95" i="22"/>
  <c r="AI112" i="22"/>
  <c r="AI115" i="22"/>
  <c r="AI128" i="22"/>
  <c r="AI131" i="22"/>
  <c r="AI144" i="22"/>
  <c r="AI147" i="22"/>
  <c r="AI160" i="22"/>
  <c r="AI163" i="22"/>
  <c r="AI176" i="22"/>
  <c r="AI179" i="22"/>
  <c r="AI193" i="22"/>
  <c r="AI196" i="22"/>
  <c r="AK25" i="22"/>
  <c r="AK29" i="22"/>
  <c r="AK32" i="22"/>
  <c r="AK41" i="22"/>
  <c r="AK45" i="22"/>
  <c r="AK48" i="22"/>
  <c r="AK57" i="22"/>
  <c r="AK61" i="22"/>
  <c r="AK64" i="22"/>
  <c r="AK73" i="22"/>
  <c r="AK77" i="22"/>
  <c r="AK80" i="22"/>
  <c r="AK89" i="22"/>
  <c r="AK93" i="22"/>
  <c r="AK96" i="22"/>
  <c r="AK109" i="22"/>
  <c r="AK113" i="22"/>
  <c r="AK116" i="22"/>
  <c r="AK125" i="22"/>
  <c r="AK129" i="22"/>
  <c r="AK132" i="22"/>
  <c r="AK141" i="22"/>
  <c r="AK145" i="22"/>
  <c r="AK148" i="22"/>
  <c r="AK157" i="22"/>
  <c r="AK161" i="22"/>
  <c r="AK164" i="22"/>
  <c r="AK173" i="22"/>
  <c r="AK177" i="22"/>
  <c r="AK180" i="22"/>
  <c r="AK190" i="22"/>
  <c r="AK194" i="22"/>
  <c r="AK197" i="22"/>
  <c r="AJ28" i="22"/>
  <c r="AJ31" i="22"/>
  <c r="AJ44" i="22"/>
  <c r="AJ47" i="22"/>
  <c r="AJ60" i="22"/>
  <c r="AJ63" i="22"/>
  <c r="AJ76" i="22"/>
  <c r="AJ79" i="22"/>
  <c r="AJ92" i="22"/>
  <c r="AJ95" i="22"/>
  <c r="AJ112" i="22"/>
  <c r="AJ115" i="22"/>
  <c r="AJ128" i="22"/>
  <c r="AJ131" i="22"/>
  <c r="AJ144" i="22"/>
  <c r="AJ147" i="22"/>
  <c r="AJ160" i="22"/>
  <c r="AJ163" i="22"/>
  <c r="AJ176" i="22"/>
  <c r="AJ179" i="22"/>
  <c r="AJ193" i="22"/>
  <c r="AJ196" i="22"/>
  <c r="AL25" i="22"/>
  <c r="AL29" i="22"/>
  <c r="AL32" i="22"/>
  <c r="AL41" i="22"/>
  <c r="AL45" i="22"/>
  <c r="AL48" i="22"/>
  <c r="AL57" i="22"/>
  <c r="AL61" i="22"/>
  <c r="AL64" i="22"/>
  <c r="AL73" i="22"/>
  <c r="AL77" i="22"/>
  <c r="AL80" i="22"/>
  <c r="AL89" i="22"/>
  <c r="AL93" i="22"/>
  <c r="AL96" i="22"/>
  <c r="AL109" i="22"/>
  <c r="AL113" i="22"/>
  <c r="AL116" i="22"/>
  <c r="AL125" i="22"/>
  <c r="AL129" i="22"/>
  <c r="AL132" i="22"/>
  <c r="AL141" i="22"/>
  <c r="AL145" i="22"/>
  <c r="AL148" i="22"/>
  <c r="AL157" i="22"/>
  <c r="AL161" i="22"/>
  <c r="AL164" i="22"/>
  <c r="AL173" i="22"/>
  <c r="AL177" i="22"/>
  <c r="AL180" i="22"/>
  <c r="AL190" i="22"/>
  <c r="AL194" i="22"/>
  <c r="AL197" i="22"/>
  <c r="AK28" i="22"/>
  <c r="AK31" i="22"/>
  <c r="AK44" i="22"/>
  <c r="AK47" i="22"/>
  <c r="AK60" i="22"/>
  <c r="AK63" i="22"/>
  <c r="AK76" i="22"/>
  <c r="AK79" i="22"/>
  <c r="AK92" i="22"/>
  <c r="AK95" i="22"/>
  <c r="AK112" i="22"/>
  <c r="AK115" i="22"/>
  <c r="AK128" i="22"/>
  <c r="AK131" i="22"/>
  <c r="AK144" i="22"/>
  <c r="AK147" i="22"/>
  <c r="AK160" i="22"/>
  <c r="AK163" i="22"/>
  <c r="AK176" i="22"/>
  <c r="AK179" i="22"/>
  <c r="AK193" i="22"/>
  <c r="AK196" i="22"/>
  <c r="AM25" i="22"/>
  <c r="AM29" i="22"/>
  <c r="AM32" i="22"/>
  <c r="AM41" i="22"/>
  <c r="AM45" i="22"/>
  <c r="AM48" i="22"/>
  <c r="AM57" i="22"/>
  <c r="AM61" i="22"/>
  <c r="AM64" i="22"/>
  <c r="AM73" i="22"/>
  <c r="AM77" i="22"/>
  <c r="AM80" i="22"/>
  <c r="AM89" i="22"/>
  <c r="AM93" i="22"/>
  <c r="AM96" i="22"/>
  <c r="AM109" i="22"/>
  <c r="AM113" i="22"/>
  <c r="AM116" i="22"/>
  <c r="AM125" i="22"/>
  <c r="AM129" i="22"/>
  <c r="AM132" i="22"/>
  <c r="AM141" i="22"/>
  <c r="AM145" i="22"/>
  <c r="AM148" i="22"/>
  <c r="AM157" i="22"/>
  <c r="AM161" i="22"/>
  <c r="AM164" i="22"/>
  <c r="AM173" i="22"/>
  <c r="AM177" i="22"/>
  <c r="AM180" i="22"/>
  <c r="AM190" i="22"/>
  <c r="AM194" i="22"/>
  <c r="AM197" i="22"/>
  <c r="AL28" i="22"/>
  <c r="AL31" i="22"/>
  <c r="AL44" i="22"/>
  <c r="AL47" i="22"/>
  <c r="AL60" i="22"/>
  <c r="AL63" i="22"/>
  <c r="AL76" i="22"/>
  <c r="AL79" i="22"/>
  <c r="AL92" i="22"/>
  <c r="AL95" i="22"/>
  <c r="AL112" i="22"/>
  <c r="AL115" i="22"/>
  <c r="AL128" i="22"/>
  <c r="AL131" i="22"/>
  <c r="AL144" i="22"/>
  <c r="AL147" i="22"/>
  <c r="AL160" i="22"/>
  <c r="AL163" i="22"/>
  <c r="AL176" i="22"/>
  <c r="AL179" i="22"/>
  <c r="AL193" i="22"/>
  <c r="AL196" i="22"/>
  <c r="AN25" i="22"/>
  <c r="AN29" i="22"/>
  <c r="AN32" i="22"/>
  <c r="AN41" i="22"/>
  <c r="AN45" i="22"/>
  <c r="AN48" i="22"/>
  <c r="AN57" i="22"/>
  <c r="AN61" i="22"/>
  <c r="AN64" i="22"/>
  <c r="AN73" i="22"/>
  <c r="AN77" i="22"/>
  <c r="AN80" i="22"/>
  <c r="AN89" i="22"/>
  <c r="AN93" i="22"/>
  <c r="AN96" i="22"/>
  <c r="AN109" i="22"/>
  <c r="AN113" i="22"/>
  <c r="AN116" i="22"/>
  <c r="AN125" i="22"/>
  <c r="AN129" i="22"/>
  <c r="AN132" i="22"/>
  <c r="AN141" i="22"/>
  <c r="AN145" i="22"/>
  <c r="AN148" i="22"/>
  <c r="AN157" i="22"/>
  <c r="AN161" i="22"/>
  <c r="AN164" i="22"/>
  <c r="AN173" i="22"/>
  <c r="AN177" i="22"/>
  <c r="AN180" i="22"/>
  <c r="AN190" i="22"/>
  <c r="AN194" i="22"/>
  <c r="AN197" i="22"/>
  <c r="AM28" i="22"/>
  <c r="AM31" i="22"/>
  <c r="AM44" i="22"/>
  <c r="AM47" i="22"/>
  <c r="AM60" i="22"/>
  <c r="AM63" i="22"/>
  <c r="AM76" i="22"/>
  <c r="AM79" i="22"/>
  <c r="AM92" i="22"/>
  <c r="AM95" i="22"/>
  <c r="AM112" i="22"/>
  <c r="AM115" i="22"/>
  <c r="AM128" i="22"/>
  <c r="AM131" i="22"/>
  <c r="AM144" i="22"/>
  <c r="AM147" i="22"/>
  <c r="AM160" i="22"/>
  <c r="AM163" i="22"/>
  <c r="AM176" i="22"/>
  <c r="AM179" i="22"/>
  <c r="AM193" i="22"/>
  <c r="AM196" i="22"/>
  <c r="AO25" i="22"/>
  <c r="AO29" i="22"/>
  <c r="AO32" i="22"/>
  <c r="AO41" i="22"/>
  <c r="AO45" i="22"/>
  <c r="AO48" i="22"/>
  <c r="AO57" i="22"/>
  <c r="AO61" i="22"/>
  <c r="AO64" i="22"/>
  <c r="AO73" i="22"/>
  <c r="AO77" i="22"/>
  <c r="AO80" i="22"/>
  <c r="AO89" i="22"/>
  <c r="AO93" i="22"/>
  <c r="AO96" i="22"/>
  <c r="AO109" i="22"/>
  <c r="AO113" i="22"/>
  <c r="AO116" i="22"/>
  <c r="AO125" i="22"/>
  <c r="AO129" i="22"/>
  <c r="AO132" i="22"/>
  <c r="AO141" i="22"/>
  <c r="AO145" i="22"/>
  <c r="AO148" i="22"/>
  <c r="AO157" i="22"/>
  <c r="AO161" i="22"/>
  <c r="AO164" i="22"/>
  <c r="AO173" i="22"/>
  <c r="AO177" i="22"/>
  <c r="AO180" i="22"/>
  <c r="AO190" i="22"/>
  <c r="AO194" i="22"/>
  <c r="AO197" i="22"/>
  <c r="AN28" i="22"/>
  <c r="AN31" i="22"/>
  <c r="AN44" i="22"/>
  <c r="AN47" i="22"/>
  <c r="AN60" i="22"/>
  <c r="AN63" i="22"/>
  <c r="AN76" i="22"/>
  <c r="AN79" i="22"/>
  <c r="AN92" i="22"/>
  <c r="AN95" i="22"/>
  <c r="AN112" i="22"/>
  <c r="AN115" i="22"/>
  <c r="AN128" i="22"/>
  <c r="AN131" i="22"/>
  <c r="AN144" i="22"/>
  <c r="AN147" i="22"/>
  <c r="AN160" i="22"/>
  <c r="AN163" i="22"/>
  <c r="AN176" i="22"/>
  <c r="AN179" i="22"/>
  <c r="AN193" i="22"/>
  <c r="AN196" i="22"/>
  <c r="AP25" i="22"/>
  <c r="AP29" i="22"/>
  <c r="AP32" i="22"/>
  <c r="AP41" i="22"/>
  <c r="AP45" i="22"/>
  <c r="AP48" i="22"/>
  <c r="AP57" i="22"/>
  <c r="AP61" i="22"/>
  <c r="AP64" i="22"/>
  <c r="AP73" i="22"/>
  <c r="AP77" i="22"/>
  <c r="AP80" i="22"/>
  <c r="AP89" i="22"/>
  <c r="AP93" i="22"/>
  <c r="AP96" i="22"/>
  <c r="AP109" i="22"/>
  <c r="AP113" i="22"/>
  <c r="AP116" i="22"/>
  <c r="AP125" i="22"/>
  <c r="AP129" i="22"/>
  <c r="AP132" i="22"/>
  <c r="AP141" i="22"/>
  <c r="AP145" i="22"/>
  <c r="AP148" i="22"/>
  <c r="AP157" i="22"/>
  <c r="AP161" i="22"/>
  <c r="AP164" i="22"/>
  <c r="AP173" i="22"/>
  <c r="AP177" i="22"/>
  <c r="AP180" i="22"/>
  <c r="AP190" i="22"/>
  <c r="AP194" i="22"/>
  <c r="AP197" i="22"/>
  <c r="AO28" i="22"/>
  <c r="AO31" i="22"/>
  <c r="AO44" i="22"/>
  <c r="AO47" i="22"/>
  <c r="AO60" i="22"/>
  <c r="AO63" i="22"/>
  <c r="AO76" i="22"/>
  <c r="AO79" i="22"/>
  <c r="AO92" i="22"/>
  <c r="AO95" i="22"/>
  <c r="AO112" i="22"/>
  <c r="AO115" i="22"/>
  <c r="AO128" i="22"/>
  <c r="AO131" i="22"/>
  <c r="AO144" i="22"/>
  <c r="AO147" i="22"/>
  <c r="AO160" i="22"/>
  <c r="AO163" i="22"/>
  <c r="AO176" i="22"/>
  <c r="AO179" i="22"/>
  <c r="AO193" i="22"/>
  <c r="AO196" i="22"/>
  <c r="AQ25" i="22"/>
  <c r="AQ29" i="22"/>
  <c r="AQ32" i="22"/>
  <c r="AQ41" i="22"/>
  <c r="AQ45" i="22"/>
  <c r="AQ48" i="22"/>
  <c r="AQ57" i="22"/>
  <c r="AQ61" i="22"/>
  <c r="AQ64" i="22"/>
  <c r="AQ73" i="22"/>
  <c r="AQ77" i="22"/>
  <c r="AQ80" i="22"/>
  <c r="AQ89" i="22"/>
  <c r="AQ93" i="22"/>
  <c r="AQ96" i="22"/>
  <c r="AQ109" i="22"/>
  <c r="AQ113" i="22"/>
  <c r="AQ116" i="22"/>
  <c r="AQ125" i="22"/>
  <c r="AQ129" i="22"/>
  <c r="AQ132" i="22"/>
  <c r="AQ141" i="22"/>
  <c r="AQ145" i="22"/>
  <c r="AQ148" i="22"/>
  <c r="AQ157" i="22"/>
  <c r="AQ161" i="22"/>
  <c r="AQ164" i="22"/>
  <c r="AQ173" i="22"/>
  <c r="AQ177" i="22"/>
  <c r="AQ180" i="22"/>
  <c r="AQ190" i="22"/>
  <c r="AQ194" i="22"/>
  <c r="AQ197" i="22"/>
  <c r="AP28" i="22"/>
  <c r="AP31" i="22"/>
  <c r="AP44" i="22"/>
  <c r="AP47" i="22"/>
  <c r="AP60" i="22"/>
  <c r="AP63" i="22"/>
  <c r="AP76" i="22"/>
  <c r="AP79" i="22"/>
  <c r="AP92" i="22"/>
  <c r="AP95" i="22"/>
  <c r="AP112" i="22"/>
  <c r="AP115" i="22"/>
  <c r="AP128" i="22"/>
  <c r="AP131" i="22"/>
  <c r="AP144" i="22"/>
  <c r="AP147" i="22"/>
  <c r="AP160" i="22"/>
  <c r="AP163" i="22"/>
  <c r="AP176" i="22"/>
  <c r="AP179" i="22"/>
  <c r="AP193" i="22"/>
  <c r="AP196" i="22"/>
  <c r="AR25" i="22"/>
  <c r="AR29" i="22"/>
  <c r="AR32" i="22"/>
  <c r="AR41" i="22"/>
  <c r="AR45" i="22"/>
  <c r="AR48" i="22"/>
  <c r="AR57" i="22"/>
  <c r="AR61" i="22"/>
  <c r="AR64" i="22"/>
  <c r="AR73" i="22"/>
  <c r="AR77" i="22"/>
  <c r="AR80" i="22"/>
  <c r="AR89" i="22"/>
  <c r="AR93" i="22"/>
  <c r="AR96" i="22"/>
  <c r="AR109" i="22"/>
  <c r="AR113" i="22"/>
  <c r="AR116" i="22"/>
  <c r="AR125" i="22"/>
  <c r="AR129" i="22"/>
  <c r="AR132" i="22"/>
  <c r="AR141" i="22"/>
  <c r="AR145" i="22"/>
  <c r="AR148" i="22"/>
  <c r="AR157" i="22"/>
  <c r="AR161" i="22"/>
  <c r="AR164" i="22"/>
  <c r="AR173" i="22"/>
  <c r="AR177" i="22"/>
  <c r="AR180" i="22"/>
  <c r="AR190" i="22"/>
  <c r="AR194" i="22"/>
  <c r="AR197" i="22"/>
  <c r="AQ28" i="22"/>
  <c r="AQ31" i="22"/>
  <c r="AQ44" i="22"/>
  <c r="AQ47" i="22"/>
  <c r="AQ60" i="22"/>
  <c r="AQ63" i="22"/>
  <c r="AQ76" i="22"/>
  <c r="AQ79" i="22"/>
  <c r="AQ92" i="22"/>
  <c r="AQ95" i="22"/>
  <c r="AQ112" i="22"/>
  <c r="AQ115" i="22"/>
  <c r="AQ128" i="22"/>
  <c r="AQ131" i="22"/>
  <c r="AQ144" i="22"/>
  <c r="AQ147" i="22"/>
  <c r="AQ160" i="22"/>
  <c r="AQ163" i="22"/>
  <c r="AQ176" i="22"/>
  <c r="AQ179" i="22"/>
  <c r="AQ193" i="22"/>
  <c r="AQ196" i="22"/>
  <c r="AS25" i="22"/>
  <c r="AS29" i="22"/>
  <c r="AS32" i="22"/>
  <c r="AS41" i="22"/>
  <c r="AS45" i="22"/>
  <c r="AS48" i="22"/>
  <c r="AS57" i="22"/>
  <c r="AS61" i="22"/>
  <c r="AS64" i="22"/>
  <c r="AS73" i="22"/>
  <c r="AS77" i="22"/>
  <c r="AS80" i="22"/>
  <c r="AS89" i="22"/>
  <c r="AS93" i="22"/>
  <c r="AS96" i="22"/>
  <c r="AS109" i="22"/>
  <c r="AS113" i="22"/>
  <c r="AS116" i="22"/>
  <c r="AS125" i="22"/>
  <c r="AS129" i="22"/>
  <c r="AS132" i="22"/>
  <c r="AS141" i="22"/>
  <c r="AS145" i="22"/>
  <c r="AS148" i="22"/>
  <c r="AS157" i="22"/>
  <c r="AS161" i="22"/>
  <c r="AS164" i="22"/>
  <c r="AS173" i="22"/>
  <c r="AS177" i="22"/>
  <c r="AS180" i="22"/>
  <c r="AS190" i="22"/>
  <c r="AS194" i="22"/>
  <c r="AS197" i="22"/>
  <c r="AR28" i="22"/>
  <c r="AR31" i="22"/>
  <c r="AR44" i="22"/>
  <c r="AR47" i="22"/>
  <c r="AR60" i="22"/>
  <c r="AR63" i="22"/>
  <c r="AR76" i="22"/>
  <c r="AR79" i="22"/>
  <c r="AR92" i="22"/>
  <c r="AR95" i="22"/>
  <c r="AR112" i="22"/>
  <c r="AR115" i="22"/>
  <c r="AR128" i="22"/>
  <c r="AR131" i="22"/>
  <c r="AR144" i="22"/>
  <c r="AR147" i="22"/>
  <c r="AR160" i="22"/>
  <c r="AR163" i="22"/>
  <c r="AR176" i="22"/>
  <c r="AR179" i="22"/>
  <c r="AR193" i="22"/>
  <c r="AR196" i="22"/>
  <c r="T9" i="22"/>
  <c r="U9" i="22"/>
  <c r="V9" i="22"/>
  <c r="W9" i="22"/>
  <c r="X9" i="22"/>
  <c r="Y9" i="22"/>
  <c r="Z9" i="22"/>
  <c r="AA9" i="22"/>
  <c r="AB9" i="22"/>
  <c r="AC9" i="22"/>
  <c r="AD9" i="22"/>
  <c r="AE9" i="22"/>
  <c r="AF9" i="22"/>
  <c r="AG9" i="22"/>
  <c r="AH9" i="22"/>
  <c r="AI9" i="22"/>
  <c r="AJ9" i="22"/>
  <c r="AK9" i="22"/>
  <c r="AL9" i="22"/>
  <c r="AM9" i="22"/>
  <c r="AN9" i="22"/>
  <c r="AO9" i="22"/>
  <c r="AP9" i="22"/>
  <c r="AQ9" i="22"/>
  <c r="AR9" i="22"/>
  <c r="AS9" i="22"/>
  <c r="I60" i="22"/>
  <c r="AS55" i="22"/>
  <c r="I44" i="22"/>
  <c r="AS39" i="22"/>
  <c r="AT39" i="22"/>
  <c r="AS188" i="22"/>
  <c r="AS192" i="22"/>
  <c r="AS195" i="22"/>
  <c r="AS198" i="22"/>
  <c r="AS193" i="22"/>
  <c r="AS196" i="22"/>
  <c r="AS191" i="22"/>
  <c r="AT188" i="22"/>
  <c r="I177" i="22"/>
  <c r="AS171" i="22"/>
  <c r="AS175" i="22"/>
  <c r="AS178" i="22"/>
  <c r="AS181" i="22"/>
  <c r="AS176" i="22"/>
  <c r="AS179" i="22"/>
  <c r="AS174" i="22"/>
  <c r="AT171" i="22"/>
  <c r="I161" i="22"/>
  <c r="AS155" i="22"/>
  <c r="AS159" i="22"/>
  <c r="AS162" i="22"/>
  <c r="AS165" i="22"/>
  <c r="AS160" i="22"/>
  <c r="AS163" i="22"/>
  <c r="AS158" i="22"/>
  <c r="AT155" i="22"/>
  <c r="I145" i="22"/>
  <c r="AS139" i="22"/>
  <c r="AS143" i="22"/>
  <c r="AS146" i="22"/>
  <c r="AS149" i="22"/>
  <c r="AS144" i="22"/>
  <c r="AS147" i="22"/>
  <c r="AS142" i="22"/>
  <c r="AT139" i="22"/>
  <c r="I129" i="22"/>
  <c r="AS123" i="22"/>
  <c r="AS127" i="22"/>
  <c r="AS130" i="22"/>
  <c r="AS133" i="22"/>
  <c r="AS128" i="22"/>
  <c r="AS131" i="22"/>
  <c r="AS126" i="22"/>
  <c r="AT123" i="22"/>
  <c r="I113" i="22"/>
  <c r="AS107" i="22"/>
  <c r="AS111" i="22"/>
  <c r="AS114" i="22"/>
  <c r="AS117" i="22"/>
  <c r="AS112" i="22"/>
  <c r="AS115" i="22"/>
  <c r="AS110" i="22"/>
  <c r="AT107" i="22"/>
  <c r="I93" i="22"/>
  <c r="AS87" i="22"/>
  <c r="AS91" i="22"/>
  <c r="AS94" i="22"/>
  <c r="AS97" i="22"/>
  <c r="AS92" i="22"/>
  <c r="AS95" i="22"/>
  <c r="AS90" i="22"/>
  <c r="AT87" i="22"/>
  <c r="I77" i="22"/>
  <c r="AS71" i="22"/>
  <c r="AS75" i="22"/>
  <c r="AS78" i="22"/>
  <c r="AS81" i="22"/>
  <c r="AS76" i="22"/>
  <c r="AS79" i="22"/>
  <c r="AS74" i="22"/>
  <c r="AT71" i="22"/>
  <c r="AS59" i="22"/>
  <c r="AS62" i="22"/>
  <c r="AS65" i="22"/>
  <c r="AS60" i="22"/>
  <c r="AS63" i="22"/>
  <c r="AS58" i="22"/>
  <c r="AT55" i="22"/>
  <c r="AS43" i="22"/>
  <c r="AS46" i="22"/>
  <c r="AS49" i="22"/>
  <c r="AS44" i="22"/>
  <c r="AS47" i="22"/>
  <c r="AS42" i="22"/>
  <c r="I29" i="22"/>
  <c r="AS23" i="22"/>
  <c r="AS27" i="22"/>
  <c r="AS30" i="22"/>
  <c r="AS33" i="22"/>
  <c r="AS28" i="22"/>
  <c r="AS31" i="22"/>
  <c r="AS26" i="22"/>
  <c r="AT23" i="22"/>
  <c r="AR188" i="22"/>
  <c r="AR192" i="22"/>
  <c r="AR195" i="22"/>
  <c r="AR198" i="22"/>
  <c r="AQ188" i="22"/>
  <c r="AQ192" i="22"/>
  <c r="AQ195" i="22"/>
  <c r="AQ198" i="22"/>
  <c r="AP188" i="22"/>
  <c r="AP192" i="22"/>
  <c r="AP195" i="22"/>
  <c r="AP198" i="22"/>
  <c r="AO188" i="22"/>
  <c r="AO192" i="22"/>
  <c r="AO195" i="22"/>
  <c r="AO198" i="22"/>
  <c r="AN188" i="22"/>
  <c r="AN192" i="22"/>
  <c r="AN195" i="22"/>
  <c r="AN198" i="22"/>
  <c r="AM188" i="22"/>
  <c r="AM192" i="22"/>
  <c r="AM195" i="22"/>
  <c r="AM198" i="22"/>
  <c r="AL188" i="22"/>
  <c r="AL192" i="22"/>
  <c r="AL195" i="22"/>
  <c r="AL198" i="22"/>
  <c r="AK188" i="22"/>
  <c r="AK192" i="22"/>
  <c r="AK195" i="22"/>
  <c r="AK198" i="22"/>
  <c r="AJ188" i="22"/>
  <c r="AJ192" i="22"/>
  <c r="AJ195" i="22"/>
  <c r="AJ198" i="22"/>
  <c r="AI188" i="22"/>
  <c r="AI192" i="22"/>
  <c r="AI195" i="22"/>
  <c r="AI198" i="22"/>
  <c r="AH188" i="22"/>
  <c r="AH192" i="22"/>
  <c r="AH195" i="22"/>
  <c r="AH198" i="22"/>
  <c r="AG188" i="22"/>
  <c r="AG192" i="22"/>
  <c r="AG195" i="22"/>
  <c r="AG198" i="22"/>
  <c r="AF188" i="22"/>
  <c r="AF192" i="22"/>
  <c r="AF195" i="22"/>
  <c r="AF198" i="22"/>
  <c r="AE188" i="22"/>
  <c r="AE192" i="22"/>
  <c r="AE195" i="22"/>
  <c r="AE198" i="22"/>
  <c r="AD188" i="22"/>
  <c r="AD192" i="22"/>
  <c r="AD195" i="22"/>
  <c r="AD198" i="22"/>
  <c r="AC188" i="22"/>
  <c r="AC192" i="22"/>
  <c r="AC195" i="22"/>
  <c r="AC198" i="22"/>
  <c r="AB188" i="22"/>
  <c r="AB192" i="22"/>
  <c r="AB195" i="22"/>
  <c r="AB198" i="22"/>
  <c r="AA188" i="22"/>
  <c r="AA192" i="22"/>
  <c r="AA195" i="22"/>
  <c r="AA198" i="22"/>
  <c r="Z188" i="22"/>
  <c r="Z192" i="22"/>
  <c r="Z195" i="22"/>
  <c r="Z198" i="22"/>
  <c r="Y188" i="22"/>
  <c r="Y192" i="22"/>
  <c r="Y195" i="22"/>
  <c r="Y198" i="22"/>
  <c r="X188" i="22"/>
  <c r="X192" i="22"/>
  <c r="X195" i="22"/>
  <c r="X198" i="22"/>
  <c r="W188" i="22"/>
  <c r="W192" i="22"/>
  <c r="W195" i="22"/>
  <c r="W198" i="22"/>
  <c r="V188" i="22"/>
  <c r="V192" i="22"/>
  <c r="V195" i="22"/>
  <c r="V198" i="22"/>
  <c r="U188" i="22"/>
  <c r="U192" i="22"/>
  <c r="U195" i="22"/>
  <c r="U198" i="22"/>
  <c r="T188" i="22"/>
  <c r="T192" i="22"/>
  <c r="T195" i="22"/>
  <c r="T198" i="22"/>
  <c r="S188" i="22"/>
  <c r="S192" i="22"/>
  <c r="S195" i="22"/>
  <c r="S198" i="22"/>
  <c r="AR191" i="22"/>
  <c r="AQ191" i="22"/>
  <c r="AP191" i="22"/>
  <c r="AO191" i="22"/>
  <c r="AN191" i="22"/>
  <c r="AM191" i="22"/>
  <c r="AL191" i="22"/>
  <c r="AK191" i="22"/>
  <c r="AJ191" i="22"/>
  <c r="AI191" i="22"/>
  <c r="AH191" i="22"/>
  <c r="AG191" i="22"/>
  <c r="AF191" i="22"/>
  <c r="AE191" i="22"/>
  <c r="AD191" i="22"/>
  <c r="AC191" i="22"/>
  <c r="AB191" i="22"/>
  <c r="AA191" i="22"/>
  <c r="Z191" i="22"/>
  <c r="Y191" i="22"/>
  <c r="X191" i="22"/>
  <c r="W191" i="22"/>
  <c r="V191" i="22"/>
  <c r="U191" i="22"/>
  <c r="T191" i="22"/>
  <c r="AR171" i="22"/>
  <c r="AR175" i="22"/>
  <c r="AR178" i="22"/>
  <c r="AR181" i="22"/>
  <c r="AQ171" i="22"/>
  <c r="AQ175" i="22"/>
  <c r="AQ178" i="22"/>
  <c r="AQ181" i="22"/>
  <c r="AP171" i="22"/>
  <c r="AP175" i="22"/>
  <c r="AP178" i="22"/>
  <c r="AP181" i="22"/>
  <c r="AO171" i="22"/>
  <c r="AO175" i="22"/>
  <c r="AO178" i="22"/>
  <c r="AO181" i="22"/>
  <c r="AN171" i="22"/>
  <c r="AN175" i="22"/>
  <c r="AN178" i="22"/>
  <c r="AN181" i="22"/>
  <c r="AM171" i="22"/>
  <c r="AM175" i="22"/>
  <c r="AM178" i="22"/>
  <c r="AM181" i="22"/>
  <c r="AL171" i="22"/>
  <c r="AL175" i="22"/>
  <c r="AL178" i="22"/>
  <c r="AL181" i="22"/>
  <c r="AK171" i="22"/>
  <c r="AK175" i="22"/>
  <c r="AK178" i="22"/>
  <c r="AK181" i="22"/>
  <c r="AJ171" i="22"/>
  <c r="AJ175" i="22"/>
  <c r="AJ178" i="22"/>
  <c r="AJ181" i="22"/>
  <c r="AI171" i="22"/>
  <c r="AI175" i="22"/>
  <c r="AI178" i="22"/>
  <c r="AI181" i="22"/>
  <c r="AH171" i="22"/>
  <c r="AH175" i="22"/>
  <c r="AH178" i="22"/>
  <c r="AH181" i="22"/>
  <c r="AG171" i="22"/>
  <c r="AG175" i="22"/>
  <c r="AG178" i="22"/>
  <c r="AG181" i="22"/>
  <c r="AF171" i="22"/>
  <c r="AF175" i="22"/>
  <c r="AF178" i="22"/>
  <c r="AF181" i="22"/>
  <c r="AE171" i="22"/>
  <c r="AE175" i="22"/>
  <c r="AE178" i="22"/>
  <c r="AE181" i="22"/>
  <c r="AD171" i="22"/>
  <c r="AD175" i="22"/>
  <c r="AD178" i="22"/>
  <c r="AD181" i="22"/>
  <c r="AC171" i="22"/>
  <c r="AC175" i="22"/>
  <c r="AC178" i="22"/>
  <c r="AC181" i="22"/>
  <c r="AB171" i="22"/>
  <c r="AB175" i="22"/>
  <c r="AB178" i="22"/>
  <c r="AB181" i="22"/>
  <c r="AA171" i="22"/>
  <c r="AA175" i="22"/>
  <c r="AA178" i="22"/>
  <c r="AA181" i="22"/>
  <c r="Z171" i="22"/>
  <c r="Z175" i="22"/>
  <c r="Z178" i="22"/>
  <c r="Z181" i="22"/>
  <c r="Y171" i="22"/>
  <c r="Y175" i="22"/>
  <c r="Y178" i="22"/>
  <c r="Y181" i="22"/>
  <c r="X171" i="22"/>
  <c r="X175" i="22"/>
  <c r="X178" i="22"/>
  <c r="X181" i="22"/>
  <c r="W171" i="22"/>
  <c r="W175" i="22"/>
  <c r="W178" i="22"/>
  <c r="W181" i="22"/>
  <c r="V171" i="22"/>
  <c r="V175" i="22"/>
  <c r="V178" i="22"/>
  <c r="V181" i="22"/>
  <c r="U171" i="22"/>
  <c r="U175" i="22"/>
  <c r="U178" i="22"/>
  <c r="U181" i="22"/>
  <c r="T171" i="22"/>
  <c r="T175" i="22"/>
  <c r="T178" i="22"/>
  <c r="T181" i="22"/>
  <c r="S171" i="22"/>
  <c r="S175" i="22"/>
  <c r="S178" i="22"/>
  <c r="S181" i="22"/>
  <c r="AR174" i="22"/>
  <c r="AQ174" i="22"/>
  <c r="AP174" i="22"/>
  <c r="AO174" i="22"/>
  <c r="AN174" i="22"/>
  <c r="AM174" i="22"/>
  <c r="AL174" i="22"/>
  <c r="AK174" i="22"/>
  <c r="AJ174" i="22"/>
  <c r="AI174" i="22"/>
  <c r="AH174" i="22"/>
  <c r="AG174" i="22"/>
  <c r="AF174" i="22"/>
  <c r="AE174" i="22"/>
  <c r="AD174" i="22"/>
  <c r="AC174" i="22"/>
  <c r="AB174" i="22"/>
  <c r="AA174" i="22"/>
  <c r="Z174" i="22"/>
  <c r="Y174" i="22"/>
  <c r="X174" i="22"/>
  <c r="W174" i="22"/>
  <c r="V174" i="22"/>
  <c r="U174" i="22"/>
  <c r="T174" i="22"/>
  <c r="AR155" i="22"/>
  <c r="AR159" i="22"/>
  <c r="AR162" i="22"/>
  <c r="AR165" i="22"/>
  <c r="AQ155" i="22"/>
  <c r="AQ159" i="22"/>
  <c r="AQ162" i="22"/>
  <c r="AQ165" i="22"/>
  <c r="AP155" i="22"/>
  <c r="AP159" i="22"/>
  <c r="AP162" i="22"/>
  <c r="AP165" i="22"/>
  <c r="AO155" i="22"/>
  <c r="AO159" i="22"/>
  <c r="AO162" i="22"/>
  <c r="AO165" i="22"/>
  <c r="AN155" i="22"/>
  <c r="AN159" i="22"/>
  <c r="AN162" i="22"/>
  <c r="AN165" i="22"/>
  <c r="AM155" i="22"/>
  <c r="AM159" i="22"/>
  <c r="AM162" i="22"/>
  <c r="AM165" i="22"/>
  <c r="AL155" i="22"/>
  <c r="AL159" i="22"/>
  <c r="AL162" i="22"/>
  <c r="AL165" i="22"/>
  <c r="AK155" i="22"/>
  <c r="AK159" i="22"/>
  <c r="AK162" i="22"/>
  <c r="AK165" i="22"/>
  <c r="AJ155" i="22"/>
  <c r="AJ159" i="22"/>
  <c r="AJ162" i="22"/>
  <c r="AJ165" i="22"/>
  <c r="AI155" i="22"/>
  <c r="AI159" i="22"/>
  <c r="AI162" i="22"/>
  <c r="AI165" i="22"/>
  <c r="AH155" i="22"/>
  <c r="AH159" i="22"/>
  <c r="AH162" i="22"/>
  <c r="AH165" i="22"/>
  <c r="AG155" i="22"/>
  <c r="AG159" i="22"/>
  <c r="AG162" i="22"/>
  <c r="AG165" i="22"/>
  <c r="AF155" i="22"/>
  <c r="AF159" i="22"/>
  <c r="AF162" i="22"/>
  <c r="AF165" i="22"/>
  <c r="AE155" i="22"/>
  <c r="AE159" i="22"/>
  <c r="AE162" i="22"/>
  <c r="AE165" i="22"/>
  <c r="AD155" i="22"/>
  <c r="AD159" i="22"/>
  <c r="AD162" i="22"/>
  <c r="AD165" i="22"/>
  <c r="AC155" i="22"/>
  <c r="AC159" i="22"/>
  <c r="AC162" i="22"/>
  <c r="AC165" i="22"/>
  <c r="AB155" i="22"/>
  <c r="AB159" i="22"/>
  <c r="AB162" i="22"/>
  <c r="AB165" i="22"/>
  <c r="AA155" i="22"/>
  <c r="AA159" i="22"/>
  <c r="AA162" i="22"/>
  <c r="AA165" i="22"/>
  <c r="Z155" i="22"/>
  <c r="Z159" i="22"/>
  <c r="Z162" i="22"/>
  <c r="Z165" i="22"/>
  <c r="Y155" i="22"/>
  <c r="Y159" i="22"/>
  <c r="Y162" i="22"/>
  <c r="Y165" i="22"/>
  <c r="X155" i="22"/>
  <c r="X159" i="22"/>
  <c r="X162" i="22"/>
  <c r="X165" i="22"/>
  <c r="W155" i="22"/>
  <c r="W159" i="22"/>
  <c r="W162" i="22"/>
  <c r="W165" i="22"/>
  <c r="V155" i="22"/>
  <c r="V159" i="22"/>
  <c r="V162" i="22"/>
  <c r="V165" i="22"/>
  <c r="U155" i="22"/>
  <c r="U159" i="22"/>
  <c r="U162" i="22"/>
  <c r="U165" i="22"/>
  <c r="T155" i="22"/>
  <c r="T159" i="22"/>
  <c r="T162" i="22"/>
  <c r="T165" i="22"/>
  <c r="S155" i="22"/>
  <c r="S159" i="22"/>
  <c r="S162" i="22"/>
  <c r="S165" i="22"/>
  <c r="AR158" i="22"/>
  <c r="AQ158" i="22"/>
  <c r="AP158" i="22"/>
  <c r="AO158" i="22"/>
  <c r="AN158" i="22"/>
  <c r="AM158" i="22"/>
  <c r="AL158" i="22"/>
  <c r="AK158" i="22"/>
  <c r="AJ158" i="22"/>
  <c r="AI158" i="22"/>
  <c r="AH158" i="22"/>
  <c r="AG158" i="22"/>
  <c r="AF158" i="22"/>
  <c r="AE158" i="22"/>
  <c r="AD158" i="22"/>
  <c r="AC158" i="22"/>
  <c r="AB158" i="22"/>
  <c r="AA158" i="22"/>
  <c r="Z158" i="22"/>
  <c r="Y158" i="22"/>
  <c r="X158" i="22"/>
  <c r="W158" i="22"/>
  <c r="V158" i="22"/>
  <c r="U158" i="22"/>
  <c r="T158" i="22"/>
  <c r="AR139" i="22"/>
  <c r="AR143" i="22"/>
  <c r="AR146" i="22"/>
  <c r="AR149" i="22"/>
  <c r="AQ139" i="22"/>
  <c r="AQ143" i="22"/>
  <c r="AQ146" i="22"/>
  <c r="AQ149" i="22"/>
  <c r="AP139" i="22"/>
  <c r="AP143" i="22"/>
  <c r="AP146" i="22"/>
  <c r="AP149" i="22"/>
  <c r="AO139" i="22"/>
  <c r="AO143" i="22"/>
  <c r="AO146" i="22"/>
  <c r="AO149" i="22"/>
  <c r="AN139" i="22"/>
  <c r="AN143" i="22"/>
  <c r="AN146" i="22"/>
  <c r="AN149" i="22"/>
  <c r="AM139" i="22"/>
  <c r="AM143" i="22"/>
  <c r="AM146" i="22"/>
  <c r="AM149" i="22"/>
  <c r="AL139" i="22"/>
  <c r="AL143" i="22"/>
  <c r="AL146" i="22"/>
  <c r="AL149" i="22"/>
  <c r="AK139" i="22"/>
  <c r="AK143" i="22"/>
  <c r="AK146" i="22"/>
  <c r="AK149" i="22"/>
  <c r="AJ139" i="22"/>
  <c r="AJ143" i="22"/>
  <c r="AJ146" i="22"/>
  <c r="AJ149" i="22"/>
  <c r="AI139" i="22"/>
  <c r="AI143" i="22"/>
  <c r="AI146" i="22"/>
  <c r="AI149" i="22"/>
  <c r="AH139" i="22"/>
  <c r="AH143" i="22"/>
  <c r="AH146" i="22"/>
  <c r="AH149" i="22"/>
  <c r="AG139" i="22"/>
  <c r="AG143" i="22"/>
  <c r="AG146" i="22"/>
  <c r="AG149" i="22"/>
  <c r="AF139" i="22"/>
  <c r="AF143" i="22"/>
  <c r="AF146" i="22"/>
  <c r="AF149" i="22"/>
  <c r="AE139" i="22"/>
  <c r="AE143" i="22"/>
  <c r="AE146" i="22"/>
  <c r="AE149" i="22"/>
  <c r="AD139" i="22"/>
  <c r="AD143" i="22"/>
  <c r="AD146" i="22"/>
  <c r="AD149" i="22"/>
  <c r="AC139" i="22"/>
  <c r="AC143" i="22"/>
  <c r="AC146" i="22"/>
  <c r="AC149" i="22"/>
  <c r="AB139" i="22"/>
  <c r="AB143" i="22"/>
  <c r="AB146" i="22"/>
  <c r="AB149" i="22"/>
  <c r="AA139" i="22"/>
  <c r="AA143" i="22"/>
  <c r="AA146" i="22"/>
  <c r="AA149" i="22"/>
  <c r="Z139" i="22"/>
  <c r="Z143" i="22"/>
  <c r="Z146" i="22"/>
  <c r="Z149" i="22"/>
  <c r="Y139" i="22"/>
  <c r="Y143" i="22"/>
  <c r="Y146" i="22"/>
  <c r="Y149" i="22"/>
  <c r="X139" i="22"/>
  <c r="X143" i="22"/>
  <c r="X146" i="22"/>
  <c r="X149" i="22"/>
  <c r="W139" i="22"/>
  <c r="W143" i="22"/>
  <c r="W146" i="22"/>
  <c r="W149" i="22"/>
  <c r="V139" i="22"/>
  <c r="V143" i="22"/>
  <c r="V146" i="22"/>
  <c r="V149" i="22"/>
  <c r="U139" i="22"/>
  <c r="U143" i="22"/>
  <c r="U146" i="22"/>
  <c r="U149" i="22"/>
  <c r="T139" i="22"/>
  <c r="T143" i="22"/>
  <c r="T146" i="22"/>
  <c r="T149" i="22"/>
  <c r="S139" i="22"/>
  <c r="S143" i="22"/>
  <c r="S146" i="22"/>
  <c r="S149" i="22"/>
  <c r="AR142" i="22"/>
  <c r="AQ142" i="22"/>
  <c r="AP142" i="22"/>
  <c r="AO142" i="22"/>
  <c r="AN142" i="22"/>
  <c r="AM142" i="22"/>
  <c r="AL142" i="22"/>
  <c r="AK142" i="22"/>
  <c r="AJ142" i="22"/>
  <c r="AI142" i="22"/>
  <c r="AH142" i="22"/>
  <c r="AG142" i="22"/>
  <c r="AF142" i="22"/>
  <c r="AE142" i="22"/>
  <c r="AD142" i="22"/>
  <c r="AC142" i="22"/>
  <c r="AB142" i="22"/>
  <c r="AA142" i="22"/>
  <c r="Z142" i="22"/>
  <c r="Y142" i="22"/>
  <c r="X142" i="22"/>
  <c r="W142" i="22"/>
  <c r="V142" i="22"/>
  <c r="U142" i="22"/>
  <c r="T142" i="22"/>
  <c r="AR123" i="22"/>
  <c r="AR127" i="22"/>
  <c r="AR130" i="22"/>
  <c r="AR133" i="22"/>
  <c r="AQ123" i="22"/>
  <c r="AQ127" i="22"/>
  <c r="AQ130" i="22"/>
  <c r="AQ133" i="22"/>
  <c r="AP123" i="22"/>
  <c r="AP127" i="22"/>
  <c r="AP130" i="22"/>
  <c r="AP133" i="22"/>
  <c r="AO123" i="22"/>
  <c r="AO127" i="22"/>
  <c r="AO130" i="22"/>
  <c r="AO133" i="22"/>
  <c r="AN123" i="22"/>
  <c r="AN127" i="22"/>
  <c r="AN130" i="22"/>
  <c r="AN133" i="22"/>
  <c r="AM123" i="22"/>
  <c r="AM127" i="22"/>
  <c r="AM130" i="22"/>
  <c r="AM133" i="22"/>
  <c r="AL123" i="22"/>
  <c r="AL127" i="22"/>
  <c r="AL130" i="22"/>
  <c r="AL133" i="22"/>
  <c r="AK123" i="22"/>
  <c r="AK127" i="22"/>
  <c r="AK130" i="22"/>
  <c r="AK133" i="22"/>
  <c r="AJ123" i="22"/>
  <c r="AJ127" i="22"/>
  <c r="AJ130" i="22"/>
  <c r="AJ133" i="22"/>
  <c r="AI123" i="22"/>
  <c r="AI127" i="22"/>
  <c r="AI130" i="22"/>
  <c r="AI133" i="22"/>
  <c r="AH123" i="22"/>
  <c r="AH127" i="22"/>
  <c r="AH130" i="22"/>
  <c r="AH133" i="22"/>
  <c r="AG123" i="22"/>
  <c r="AG127" i="22"/>
  <c r="AG130" i="22"/>
  <c r="AG133" i="22"/>
  <c r="AF123" i="22"/>
  <c r="AF127" i="22"/>
  <c r="AF130" i="22"/>
  <c r="AF133" i="22"/>
  <c r="AE123" i="22"/>
  <c r="AE127" i="22"/>
  <c r="AE130" i="22"/>
  <c r="AE133" i="22"/>
  <c r="AD123" i="22"/>
  <c r="AD127" i="22"/>
  <c r="AD130" i="22"/>
  <c r="AD133" i="22"/>
  <c r="AC123" i="22"/>
  <c r="AC127" i="22"/>
  <c r="AC130" i="22"/>
  <c r="AC133" i="22"/>
  <c r="AB123" i="22"/>
  <c r="AB127" i="22"/>
  <c r="AB130" i="22"/>
  <c r="AB133" i="22"/>
  <c r="AA123" i="22"/>
  <c r="AA127" i="22"/>
  <c r="AA130" i="22"/>
  <c r="AA133" i="22"/>
  <c r="Z123" i="22"/>
  <c r="Z127" i="22"/>
  <c r="Z130" i="22"/>
  <c r="Z133" i="22"/>
  <c r="Y123" i="22"/>
  <c r="Y127" i="22"/>
  <c r="Y130" i="22"/>
  <c r="Y133" i="22"/>
  <c r="X123" i="22"/>
  <c r="X127" i="22"/>
  <c r="X130" i="22"/>
  <c r="X133" i="22"/>
  <c r="W123" i="22"/>
  <c r="W127" i="22"/>
  <c r="W130" i="22"/>
  <c r="W133" i="22"/>
  <c r="V123" i="22"/>
  <c r="V127" i="22"/>
  <c r="V130" i="22"/>
  <c r="V133" i="22"/>
  <c r="U123" i="22"/>
  <c r="U127" i="22"/>
  <c r="U130" i="22"/>
  <c r="U133" i="22"/>
  <c r="T123" i="22"/>
  <c r="T127" i="22"/>
  <c r="T130" i="22"/>
  <c r="T133" i="22"/>
  <c r="S123" i="22"/>
  <c r="S127" i="22"/>
  <c r="S130" i="22"/>
  <c r="S133" i="22"/>
  <c r="AR126" i="22"/>
  <c r="AQ126" i="22"/>
  <c r="AP126" i="22"/>
  <c r="AO126" i="22"/>
  <c r="AN126" i="22"/>
  <c r="AM126" i="22"/>
  <c r="AL126" i="22"/>
  <c r="AK126" i="22"/>
  <c r="AJ126" i="22"/>
  <c r="AI126" i="22"/>
  <c r="AH126" i="22"/>
  <c r="AG126" i="22"/>
  <c r="AF126" i="22"/>
  <c r="AE126" i="22"/>
  <c r="AD126" i="22"/>
  <c r="AC126" i="22"/>
  <c r="AB126" i="22"/>
  <c r="AA126" i="22"/>
  <c r="Z126" i="22"/>
  <c r="Y126" i="22"/>
  <c r="X126" i="22"/>
  <c r="W126" i="22"/>
  <c r="V126" i="22"/>
  <c r="U126" i="22"/>
  <c r="T126" i="22"/>
  <c r="AR107" i="22"/>
  <c r="AR111" i="22"/>
  <c r="AR114" i="22"/>
  <c r="AR117" i="22"/>
  <c r="AQ107" i="22"/>
  <c r="AQ111" i="22"/>
  <c r="AQ114" i="22"/>
  <c r="AQ117" i="22"/>
  <c r="AP107" i="22"/>
  <c r="AP111" i="22"/>
  <c r="AP114" i="22"/>
  <c r="AP117" i="22"/>
  <c r="AO107" i="22"/>
  <c r="AO111" i="22"/>
  <c r="AO114" i="22"/>
  <c r="AO117" i="22"/>
  <c r="AN107" i="22"/>
  <c r="AN111" i="22"/>
  <c r="AN114" i="22"/>
  <c r="AN117" i="22"/>
  <c r="AM107" i="22"/>
  <c r="AM111" i="22"/>
  <c r="AM114" i="22"/>
  <c r="AM117" i="22"/>
  <c r="AL107" i="22"/>
  <c r="AL111" i="22"/>
  <c r="AL114" i="22"/>
  <c r="AL117" i="22"/>
  <c r="AK107" i="22"/>
  <c r="AK111" i="22"/>
  <c r="AK114" i="22"/>
  <c r="AK117" i="22"/>
  <c r="AJ107" i="22"/>
  <c r="AJ111" i="22"/>
  <c r="AJ114" i="22"/>
  <c r="AJ117" i="22"/>
  <c r="AI107" i="22"/>
  <c r="AI111" i="22"/>
  <c r="AI114" i="22"/>
  <c r="AI117" i="22"/>
  <c r="AH107" i="22"/>
  <c r="AH111" i="22"/>
  <c r="AH114" i="22"/>
  <c r="AH117" i="22"/>
  <c r="AG107" i="22"/>
  <c r="AG111" i="22"/>
  <c r="AG114" i="22"/>
  <c r="AG117" i="22"/>
  <c r="AF107" i="22"/>
  <c r="AF111" i="22"/>
  <c r="AF114" i="22"/>
  <c r="AF117" i="22"/>
  <c r="AE107" i="22"/>
  <c r="AE111" i="22"/>
  <c r="AE114" i="22"/>
  <c r="AE117" i="22"/>
  <c r="AD107" i="22"/>
  <c r="AD111" i="22"/>
  <c r="AD114" i="22"/>
  <c r="AD117" i="22"/>
  <c r="AC107" i="22"/>
  <c r="AC111" i="22"/>
  <c r="AC114" i="22"/>
  <c r="AC117" i="22"/>
  <c r="AB107" i="22"/>
  <c r="AB111" i="22"/>
  <c r="AB114" i="22"/>
  <c r="AB117" i="22"/>
  <c r="AA107" i="22"/>
  <c r="AA111" i="22"/>
  <c r="AA114" i="22"/>
  <c r="AA117" i="22"/>
  <c r="Z107" i="22"/>
  <c r="Z111" i="22"/>
  <c r="Z114" i="22"/>
  <c r="Z117" i="22"/>
  <c r="Y107" i="22"/>
  <c r="Y111" i="22"/>
  <c r="Y114" i="22"/>
  <c r="Y117" i="22"/>
  <c r="X107" i="22"/>
  <c r="X111" i="22"/>
  <c r="X114" i="22"/>
  <c r="X117" i="22"/>
  <c r="W107" i="22"/>
  <c r="W111" i="22"/>
  <c r="W114" i="22"/>
  <c r="W117" i="22"/>
  <c r="V107" i="22"/>
  <c r="V111" i="22"/>
  <c r="V114" i="22"/>
  <c r="V117" i="22"/>
  <c r="U107" i="22"/>
  <c r="U111" i="22"/>
  <c r="U114" i="22"/>
  <c r="U117" i="22"/>
  <c r="T107" i="22"/>
  <c r="T111" i="22"/>
  <c r="T114" i="22"/>
  <c r="T117" i="22"/>
  <c r="S107" i="22"/>
  <c r="S111" i="22"/>
  <c r="S114" i="22"/>
  <c r="S117" i="22"/>
  <c r="AR110" i="22"/>
  <c r="AQ110" i="22"/>
  <c r="AP110" i="22"/>
  <c r="AO110" i="22"/>
  <c r="AN110" i="22"/>
  <c r="AM110" i="22"/>
  <c r="AL110" i="22"/>
  <c r="AK110" i="22"/>
  <c r="AJ110" i="22"/>
  <c r="AI110" i="22"/>
  <c r="AH110" i="22"/>
  <c r="AG110" i="22"/>
  <c r="AF110" i="22"/>
  <c r="AE110" i="22"/>
  <c r="AD110" i="22"/>
  <c r="AC110" i="22"/>
  <c r="AB110" i="22"/>
  <c r="AA110" i="22"/>
  <c r="Z110" i="22"/>
  <c r="Y110" i="22"/>
  <c r="X110" i="22"/>
  <c r="W110" i="22"/>
  <c r="V110" i="22"/>
  <c r="U110" i="22"/>
  <c r="T110" i="22"/>
  <c r="AR87" i="22"/>
  <c r="AR91" i="22"/>
  <c r="AR94" i="22"/>
  <c r="AR97" i="22"/>
  <c r="AQ87" i="22"/>
  <c r="AQ91" i="22"/>
  <c r="AQ94" i="22"/>
  <c r="AQ97" i="22"/>
  <c r="AP87" i="22"/>
  <c r="AP91" i="22"/>
  <c r="AP94" i="22"/>
  <c r="AP97" i="22"/>
  <c r="AO87" i="22"/>
  <c r="AO91" i="22"/>
  <c r="AO94" i="22"/>
  <c r="AO97" i="22"/>
  <c r="AN87" i="22"/>
  <c r="AN91" i="22"/>
  <c r="AN94" i="22"/>
  <c r="AN97" i="22"/>
  <c r="AM87" i="22"/>
  <c r="AM91" i="22"/>
  <c r="AM94" i="22"/>
  <c r="AM97" i="22"/>
  <c r="AL87" i="22"/>
  <c r="AL91" i="22"/>
  <c r="AL94" i="22"/>
  <c r="AL97" i="22"/>
  <c r="AK87" i="22"/>
  <c r="AK91" i="22"/>
  <c r="AK94" i="22"/>
  <c r="AK97" i="22"/>
  <c r="AJ87" i="22"/>
  <c r="AJ91" i="22"/>
  <c r="AJ94" i="22"/>
  <c r="AJ97" i="22"/>
  <c r="AI87" i="22"/>
  <c r="AI91" i="22"/>
  <c r="AI94" i="22"/>
  <c r="AI97" i="22"/>
  <c r="AH87" i="22"/>
  <c r="AH91" i="22"/>
  <c r="AH94" i="22"/>
  <c r="AH97" i="22"/>
  <c r="AG87" i="22"/>
  <c r="AG91" i="22"/>
  <c r="AG94" i="22"/>
  <c r="AG97" i="22"/>
  <c r="AF87" i="22"/>
  <c r="AF91" i="22"/>
  <c r="AF94" i="22"/>
  <c r="AF97" i="22"/>
  <c r="AE87" i="22"/>
  <c r="AE91" i="22"/>
  <c r="AE94" i="22"/>
  <c r="AE97" i="22"/>
  <c r="AD87" i="22"/>
  <c r="AD91" i="22"/>
  <c r="AD94" i="22"/>
  <c r="AD97" i="22"/>
  <c r="AC87" i="22"/>
  <c r="AC91" i="22"/>
  <c r="AC94" i="22"/>
  <c r="AC97" i="22"/>
  <c r="AB87" i="22"/>
  <c r="AB91" i="22"/>
  <c r="AB94" i="22"/>
  <c r="AB97" i="22"/>
  <c r="AA87" i="22"/>
  <c r="AA91" i="22"/>
  <c r="AA94" i="22"/>
  <c r="AA97" i="22"/>
  <c r="Z87" i="22"/>
  <c r="Z91" i="22"/>
  <c r="Z94" i="22"/>
  <c r="Z97" i="22"/>
  <c r="Y87" i="22"/>
  <c r="Y91" i="22"/>
  <c r="Y94" i="22"/>
  <c r="Y97" i="22"/>
  <c r="X87" i="22"/>
  <c r="X91" i="22"/>
  <c r="X94" i="22"/>
  <c r="X97" i="22"/>
  <c r="W87" i="22"/>
  <c r="W91" i="22"/>
  <c r="W94" i="22"/>
  <c r="W97" i="22"/>
  <c r="V87" i="22"/>
  <c r="V91" i="22"/>
  <c r="V94" i="22"/>
  <c r="V97" i="22"/>
  <c r="U87" i="22"/>
  <c r="U91" i="22"/>
  <c r="U94" i="22"/>
  <c r="U97" i="22"/>
  <c r="T87" i="22"/>
  <c r="T91" i="22"/>
  <c r="T94" i="22"/>
  <c r="T97" i="22"/>
  <c r="S87" i="22"/>
  <c r="S91" i="22"/>
  <c r="S94" i="22"/>
  <c r="S97" i="22"/>
  <c r="AR90" i="22"/>
  <c r="AQ90" i="22"/>
  <c r="AP90" i="22"/>
  <c r="AO90" i="22"/>
  <c r="AN90" i="22"/>
  <c r="AM90" i="22"/>
  <c r="AL90" i="22"/>
  <c r="AK90" i="22"/>
  <c r="AJ90" i="22"/>
  <c r="AI90" i="22"/>
  <c r="AH90" i="22"/>
  <c r="AG90" i="22"/>
  <c r="AF90" i="22"/>
  <c r="AE90" i="22"/>
  <c r="AD90" i="22"/>
  <c r="AC90" i="22"/>
  <c r="AB90" i="22"/>
  <c r="AA90" i="22"/>
  <c r="Z90" i="22"/>
  <c r="Y90" i="22"/>
  <c r="X90" i="22"/>
  <c r="W90" i="22"/>
  <c r="V90" i="22"/>
  <c r="U90" i="22"/>
  <c r="T90" i="22"/>
  <c r="AR71" i="22"/>
  <c r="AR75" i="22"/>
  <c r="AR78" i="22"/>
  <c r="AR81" i="22"/>
  <c r="AQ71" i="22"/>
  <c r="AQ75" i="22"/>
  <c r="AQ78" i="22"/>
  <c r="AQ81" i="22"/>
  <c r="AP71" i="22"/>
  <c r="AP75" i="22"/>
  <c r="AP78" i="22"/>
  <c r="AP81" i="22"/>
  <c r="AO71" i="22"/>
  <c r="AO75" i="22"/>
  <c r="AO78" i="22"/>
  <c r="AO81" i="22"/>
  <c r="AN71" i="22"/>
  <c r="AN75" i="22"/>
  <c r="AN78" i="22"/>
  <c r="AN81" i="22"/>
  <c r="AM71" i="22"/>
  <c r="AM75" i="22"/>
  <c r="AM78" i="22"/>
  <c r="AM81" i="22"/>
  <c r="AL71" i="22"/>
  <c r="AL75" i="22"/>
  <c r="AL78" i="22"/>
  <c r="AL81" i="22"/>
  <c r="AK71" i="22"/>
  <c r="AK75" i="22"/>
  <c r="AK78" i="22"/>
  <c r="AK81" i="22"/>
  <c r="AJ71" i="22"/>
  <c r="AJ75" i="22"/>
  <c r="AJ78" i="22"/>
  <c r="AJ81" i="22"/>
  <c r="AI71" i="22"/>
  <c r="AI75" i="22"/>
  <c r="AI78" i="22"/>
  <c r="AI81" i="22"/>
  <c r="AH71" i="22"/>
  <c r="AH75" i="22"/>
  <c r="AH78" i="22"/>
  <c r="AH81" i="22"/>
  <c r="AG71" i="22"/>
  <c r="AG75" i="22"/>
  <c r="AG78" i="22"/>
  <c r="AG81" i="22"/>
  <c r="AF71" i="22"/>
  <c r="AF75" i="22"/>
  <c r="AF78" i="22"/>
  <c r="AF81" i="22"/>
  <c r="AE71" i="22"/>
  <c r="AE75" i="22"/>
  <c r="AE78" i="22"/>
  <c r="AE81" i="22"/>
  <c r="AD71" i="22"/>
  <c r="AD75" i="22"/>
  <c r="AD78" i="22"/>
  <c r="AD81" i="22"/>
  <c r="AC71" i="22"/>
  <c r="AC75" i="22"/>
  <c r="AC78" i="22"/>
  <c r="AC81" i="22"/>
  <c r="AB71" i="22"/>
  <c r="AB75" i="22"/>
  <c r="AB78" i="22"/>
  <c r="AB81" i="22"/>
  <c r="AA71" i="22"/>
  <c r="AA75" i="22"/>
  <c r="AA78" i="22"/>
  <c r="AA81" i="22"/>
  <c r="Z71" i="22"/>
  <c r="Z75" i="22"/>
  <c r="Z78" i="22"/>
  <c r="Z81" i="22"/>
  <c r="Y71" i="22"/>
  <c r="Y75" i="22"/>
  <c r="Y78" i="22"/>
  <c r="Y81" i="22"/>
  <c r="X71" i="22"/>
  <c r="X75" i="22"/>
  <c r="X78" i="22"/>
  <c r="X81" i="22"/>
  <c r="W71" i="22"/>
  <c r="W75" i="22"/>
  <c r="W78" i="22"/>
  <c r="W81" i="22"/>
  <c r="V71" i="22"/>
  <c r="V75" i="22"/>
  <c r="V78" i="22"/>
  <c r="V81" i="22"/>
  <c r="U71" i="22"/>
  <c r="U75" i="22"/>
  <c r="U78" i="22"/>
  <c r="U81" i="22"/>
  <c r="T71" i="22"/>
  <c r="T75" i="22"/>
  <c r="T78" i="22"/>
  <c r="T81" i="22"/>
  <c r="S71" i="22"/>
  <c r="S75" i="22"/>
  <c r="S78" i="22"/>
  <c r="S81" i="22"/>
  <c r="AR74" i="22"/>
  <c r="AQ74" i="22"/>
  <c r="AP74" i="22"/>
  <c r="AO74" i="22"/>
  <c r="AN74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AR55" i="22"/>
  <c r="AR59" i="22"/>
  <c r="AR62" i="22"/>
  <c r="AR65" i="22"/>
  <c r="AQ55" i="22"/>
  <c r="AQ59" i="22"/>
  <c r="AQ62" i="22"/>
  <c r="AQ65" i="22"/>
  <c r="AP55" i="22"/>
  <c r="AP59" i="22"/>
  <c r="AP62" i="22"/>
  <c r="AP65" i="22"/>
  <c r="AO55" i="22"/>
  <c r="AO59" i="22"/>
  <c r="AO62" i="22"/>
  <c r="AO65" i="22"/>
  <c r="AN55" i="22"/>
  <c r="AN59" i="22"/>
  <c r="AN62" i="22"/>
  <c r="AN65" i="22"/>
  <c r="AM55" i="22"/>
  <c r="AM59" i="22"/>
  <c r="AM62" i="22"/>
  <c r="AM65" i="22"/>
  <c r="AL55" i="22"/>
  <c r="AL59" i="22"/>
  <c r="AL62" i="22"/>
  <c r="AL65" i="22"/>
  <c r="AK55" i="22"/>
  <c r="AK59" i="22"/>
  <c r="AK62" i="22"/>
  <c r="AK65" i="22"/>
  <c r="AJ55" i="22"/>
  <c r="AJ59" i="22"/>
  <c r="AJ62" i="22"/>
  <c r="AJ65" i="22"/>
  <c r="AI55" i="22"/>
  <c r="AI59" i="22"/>
  <c r="AI62" i="22"/>
  <c r="AI65" i="22"/>
  <c r="AH55" i="22"/>
  <c r="AH59" i="22"/>
  <c r="AH62" i="22"/>
  <c r="AH65" i="22"/>
  <c r="AG55" i="22"/>
  <c r="AG59" i="22"/>
  <c r="AG62" i="22"/>
  <c r="AG65" i="22"/>
  <c r="AF55" i="22"/>
  <c r="AF59" i="22"/>
  <c r="AF62" i="22"/>
  <c r="AF65" i="22"/>
  <c r="AE55" i="22"/>
  <c r="AE59" i="22"/>
  <c r="AE62" i="22"/>
  <c r="AE65" i="22"/>
  <c r="AD55" i="22"/>
  <c r="AD59" i="22"/>
  <c r="AD62" i="22"/>
  <c r="AD65" i="22"/>
  <c r="AC55" i="22"/>
  <c r="AC59" i="22"/>
  <c r="AC62" i="22"/>
  <c r="AC65" i="22"/>
  <c r="AB55" i="22"/>
  <c r="AB59" i="22"/>
  <c r="AB62" i="22"/>
  <c r="AB65" i="22"/>
  <c r="AA55" i="22"/>
  <c r="AA59" i="22"/>
  <c r="AA62" i="22"/>
  <c r="AA65" i="22"/>
  <c r="Z55" i="22"/>
  <c r="Z59" i="22"/>
  <c r="Z62" i="22"/>
  <c r="Z65" i="22"/>
  <c r="Y55" i="22"/>
  <c r="Y59" i="22"/>
  <c r="Y62" i="22"/>
  <c r="Y65" i="22"/>
  <c r="X55" i="22"/>
  <c r="X59" i="22"/>
  <c r="X62" i="22"/>
  <c r="X65" i="22"/>
  <c r="W55" i="22"/>
  <c r="W59" i="22"/>
  <c r="W62" i="22"/>
  <c r="W65" i="22"/>
  <c r="V55" i="22"/>
  <c r="V59" i="22"/>
  <c r="V62" i="22"/>
  <c r="V65" i="22"/>
  <c r="U55" i="22"/>
  <c r="U59" i="22"/>
  <c r="U62" i="22"/>
  <c r="U65" i="22"/>
  <c r="T55" i="22"/>
  <c r="T59" i="22"/>
  <c r="T62" i="22"/>
  <c r="T65" i="22"/>
  <c r="S55" i="22"/>
  <c r="S59" i="22"/>
  <c r="S62" i="22"/>
  <c r="S65" i="22"/>
  <c r="AR58" i="22"/>
  <c r="AQ58" i="22"/>
  <c r="AP58" i="22"/>
  <c r="AO58" i="22"/>
  <c r="AN58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AR39" i="22"/>
  <c r="AR43" i="22"/>
  <c r="AR46" i="22"/>
  <c r="AR49" i="22"/>
  <c r="AQ39" i="22"/>
  <c r="AQ43" i="22"/>
  <c r="AQ46" i="22"/>
  <c r="AQ49" i="22"/>
  <c r="AP39" i="22"/>
  <c r="AP43" i="22"/>
  <c r="AP46" i="22"/>
  <c r="AP49" i="22"/>
  <c r="AO39" i="22"/>
  <c r="AO43" i="22"/>
  <c r="AO46" i="22"/>
  <c r="AO49" i="22"/>
  <c r="AN39" i="22"/>
  <c r="AN43" i="22"/>
  <c r="AN46" i="22"/>
  <c r="AN49" i="22"/>
  <c r="AM39" i="22"/>
  <c r="AM43" i="22"/>
  <c r="AM46" i="22"/>
  <c r="AM49" i="22"/>
  <c r="AL39" i="22"/>
  <c r="AL43" i="22"/>
  <c r="AL46" i="22"/>
  <c r="AL49" i="22"/>
  <c r="AK39" i="22"/>
  <c r="AK43" i="22"/>
  <c r="AK46" i="22"/>
  <c r="AK49" i="22"/>
  <c r="AJ39" i="22"/>
  <c r="AJ43" i="22"/>
  <c r="AJ46" i="22"/>
  <c r="AJ49" i="22"/>
  <c r="AI39" i="22"/>
  <c r="AI43" i="22"/>
  <c r="AI46" i="22"/>
  <c r="AI49" i="22"/>
  <c r="AH39" i="22"/>
  <c r="AH43" i="22"/>
  <c r="AH46" i="22"/>
  <c r="AH49" i="22"/>
  <c r="AG39" i="22"/>
  <c r="AG43" i="22"/>
  <c r="AG46" i="22"/>
  <c r="AG49" i="22"/>
  <c r="AF39" i="22"/>
  <c r="AF43" i="22"/>
  <c r="AF46" i="22"/>
  <c r="AF49" i="22"/>
  <c r="AE39" i="22"/>
  <c r="AE43" i="22"/>
  <c r="AE46" i="22"/>
  <c r="AE49" i="22"/>
  <c r="AD39" i="22"/>
  <c r="AD43" i="22"/>
  <c r="AD46" i="22"/>
  <c r="AD49" i="22"/>
  <c r="AC39" i="22"/>
  <c r="AC43" i="22"/>
  <c r="AC46" i="22"/>
  <c r="AC49" i="22"/>
  <c r="AB39" i="22"/>
  <c r="AB43" i="22"/>
  <c r="AB46" i="22"/>
  <c r="AB49" i="22"/>
  <c r="AA39" i="22"/>
  <c r="AA43" i="22"/>
  <c r="AA46" i="22"/>
  <c r="AA49" i="22"/>
  <c r="Z39" i="22"/>
  <c r="Z43" i="22"/>
  <c r="Z46" i="22"/>
  <c r="Z49" i="22"/>
  <c r="Y39" i="22"/>
  <c r="Y43" i="22"/>
  <c r="Y46" i="22"/>
  <c r="Y49" i="22"/>
  <c r="X39" i="22"/>
  <c r="X43" i="22"/>
  <c r="X46" i="22"/>
  <c r="X49" i="22"/>
  <c r="W39" i="22"/>
  <c r="W43" i="22"/>
  <c r="W46" i="22"/>
  <c r="W49" i="22"/>
  <c r="V39" i="22"/>
  <c r="V43" i="22"/>
  <c r="V46" i="22"/>
  <c r="V49" i="22"/>
  <c r="U39" i="22"/>
  <c r="U43" i="22"/>
  <c r="U46" i="22"/>
  <c r="U49" i="22"/>
  <c r="T39" i="22"/>
  <c r="T43" i="22"/>
  <c r="T46" i="22"/>
  <c r="T49" i="22"/>
  <c r="S39" i="22"/>
  <c r="S43" i="22"/>
  <c r="S46" i="22"/>
  <c r="S49" i="22"/>
  <c r="AR42" i="22"/>
  <c r="AQ42" i="22"/>
  <c r="AP42" i="22"/>
  <c r="AO42" i="22"/>
  <c r="AN42" i="22"/>
  <c r="AM42" i="22"/>
  <c r="AL42" i="22"/>
  <c r="AK42" i="22"/>
  <c r="AJ42" i="22"/>
  <c r="AI42" i="22"/>
  <c r="AH42" i="22"/>
  <c r="AG42" i="22"/>
  <c r="AF42" i="22"/>
  <c r="AE42" i="22"/>
  <c r="AD42" i="22"/>
  <c r="AC42" i="22"/>
  <c r="AB42" i="22"/>
  <c r="AA42" i="22"/>
  <c r="Z42" i="22"/>
  <c r="Y42" i="22"/>
  <c r="X42" i="22"/>
  <c r="W42" i="22"/>
  <c r="V42" i="22"/>
  <c r="U42" i="22"/>
  <c r="T42" i="22"/>
  <c r="AR23" i="22"/>
  <c r="AR27" i="22"/>
  <c r="AR30" i="22"/>
  <c r="AR33" i="22"/>
  <c r="AQ23" i="22"/>
  <c r="AQ27" i="22"/>
  <c r="AQ30" i="22"/>
  <c r="AQ33" i="22"/>
  <c r="AP23" i="22"/>
  <c r="AP27" i="22"/>
  <c r="AP30" i="22"/>
  <c r="AP33" i="22"/>
  <c r="AO23" i="22"/>
  <c r="AO27" i="22"/>
  <c r="AO30" i="22"/>
  <c r="AO33" i="22"/>
  <c r="AN23" i="22"/>
  <c r="AN27" i="22"/>
  <c r="AN30" i="22"/>
  <c r="AN33" i="22"/>
  <c r="AM23" i="22"/>
  <c r="AM27" i="22"/>
  <c r="AM30" i="22"/>
  <c r="AM33" i="22"/>
  <c r="AL23" i="22"/>
  <c r="AL27" i="22"/>
  <c r="AL30" i="22"/>
  <c r="AL33" i="22"/>
  <c r="AK23" i="22"/>
  <c r="AK27" i="22"/>
  <c r="AK30" i="22"/>
  <c r="AK33" i="22"/>
  <c r="AJ23" i="22"/>
  <c r="AJ27" i="22"/>
  <c r="AJ30" i="22"/>
  <c r="AJ33" i="22"/>
  <c r="AI23" i="22"/>
  <c r="AI27" i="22"/>
  <c r="AI30" i="22"/>
  <c r="AI33" i="22"/>
  <c r="AH23" i="22"/>
  <c r="AH27" i="22"/>
  <c r="AH30" i="22"/>
  <c r="AH33" i="22"/>
  <c r="AG23" i="22"/>
  <c r="AG27" i="22"/>
  <c r="AG30" i="22"/>
  <c r="AG33" i="22"/>
  <c r="AF23" i="22"/>
  <c r="AF27" i="22"/>
  <c r="AF30" i="22"/>
  <c r="AF33" i="22"/>
  <c r="AE23" i="22"/>
  <c r="AE27" i="22"/>
  <c r="AE30" i="22"/>
  <c r="AE33" i="22"/>
  <c r="AD23" i="22"/>
  <c r="AD27" i="22"/>
  <c r="AD30" i="22"/>
  <c r="AD33" i="22"/>
  <c r="AC23" i="22"/>
  <c r="AC27" i="22"/>
  <c r="AC30" i="22"/>
  <c r="AC33" i="22"/>
  <c r="AB23" i="22"/>
  <c r="AB27" i="22"/>
  <c r="AB30" i="22"/>
  <c r="AB33" i="22"/>
  <c r="AA23" i="22"/>
  <c r="AA27" i="22"/>
  <c r="AA30" i="22"/>
  <c r="AA33" i="22"/>
  <c r="Z23" i="22"/>
  <c r="Z27" i="22"/>
  <c r="Z30" i="22"/>
  <c r="Z33" i="22"/>
  <c r="Y23" i="22"/>
  <c r="Y27" i="22"/>
  <c r="Y30" i="22"/>
  <c r="Y33" i="22"/>
  <c r="X23" i="22"/>
  <c r="X27" i="22"/>
  <c r="X30" i="22"/>
  <c r="X33" i="22"/>
  <c r="W23" i="22"/>
  <c r="W27" i="22"/>
  <c r="W30" i="22"/>
  <c r="W33" i="22"/>
  <c r="V23" i="22"/>
  <c r="V27" i="22"/>
  <c r="V30" i="22"/>
  <c r="V33" i="22"/>
  <c r="U23" i="22"/>
  <c r="U27" i="22"/>
  <c r="U30" i="22"/>
  <c r="U33" i="22"/>
  <c r="T23" i="22"/>
  <c r="T27" i="22"/>
  <c r="T30" i="22"/>
  <c r="T33" i="22"/>
  <c r="S23" i="22"/>
  <c r="S27" i="22"/>
  <c r="S30" i="22"/>
  <c r="S33" i="22"/>
  <c r="AR26" i="22"/>
  <c r="AQ26" i="22"/>
  <c r="AP26" i="22"/>
  <c r="AO26" i="22"/>
  <c r="AN26" i="22"/>
  <c r="AM26" i="22"/>
  <c r="AL26" i="22"/>
  <c r="AK26" i="22"/>
  <c r="AJ26" i="22"/>
  <c r="AI26" i="22"/>
  <c r="AH26" i="22"/>
  <c r="AG26" i="22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N47" i="22"/>
  <c r="N48" i="22"/>
  <c r="N36" i="22"/>
  <c r="N38" i="22"/>
  <c r="N39" i="22"/>
  <c r="N41" i="22"/>
  <c r="N43" i="22"/>
  <c r="N20" i="22"/>
  <c r="L20" i="22"/>
  <c r="M13" i="22"/>
  <c r="K13" i="22"/>
  <c r="T12" i="22"/>
  <c r="O12" i="22"/>
  <c r="O11" i="22"/>
  <c r="P11" i="22"/>
  <c r="Q11" i="22"/>
  <c r="O10" i="22"/>
  <c r="P10" i="22"/>
  <c r="Q10" i="22"/>
  <c r="O9" i="22"/>
  <c r="P9" i="22"/>
  <c r="Q9" i="22"/>
  <c r="O8" i="22"/>
  <c r="P8" i="22"/>
  <c r="Q8" i="22"/>
  <c r="O7" i="22"/>
  <c r="P7" i="22"/>
  <c r="Q7" i="22"/>
  <c r="O6" i="22"/>
  <c r="P6" i="22"/>
  <c r="Q6" i="22"/>
  <c r="O5" i="22"/>
  <c r="P5" i="22"/>
  <c r="Q5" i="22"/>
  <c r="G33" i="12"/>
  <c r="G35" i="12"/>
  <c r="G43" i="12"/>
  <c r="D23" i="22"/>
  <c r="F23" i="22"/>
  <c r="E23" i="22"/>
  <c r="E39" i="22"/>
  <c r="D39" i="22"/>
  <c r="F39" i="22"/>
  <c r="E55" i="22"/>
  <c r="D55" i="22"/>
  <c r="F55" i="22"/>
  <c r="F71" i="22"/>
  <c r="F87" i="22"/>
  <c r="D87" i="22"/>
  <c r="F107" i="22"/>
  <c r="E107" i="22"/>
  <c r="F123" i="22"/>
  <c r="E123" i="22"/>
  <c r="F139" i="22"/>
  <c r="D139" i="22"/>
  <c r="E155" i="22"/>
  <c r="F155" i="22"/>
  <c r="E171" i="22"/>
  <c r="F171" i="22"/>
  <c r="D171" i="22"/>
  <c r="D155" i="22"/>
  <c r="E87" i="22"/>
  <c r="D71" i="22"/>
  <c r="E139" i="22"/>
  <c r="D123" i="22"/>
  <c r="D107" i="22"/>
  <c r="E71" i="22"/>
  <c r="G25" i="12"/>
  <c r="G26" i="12"/>
  <c r="H40" i="12"/>
  <c r="H39" i="12"/>
  <c r="H33" i="12"/>
  <c r="O28" i="12"/>
  <c r="O33" i="12"/>
  <c r="H50" i="24"/>
  <c r="H15" i="24"/>
  <c r="G15" i="24"/>
  <c r="Z28" i="12"/>
  <c r="I50" i="24"/>
  <c r="K45" i="24"/>
  <c r="L45" i="24"/>
  <c r="M45" i="24"/>
  <c r="N45" i="24"/>
  <c r="G19" i="12"/>
  <c r="AG33" i="12"/>
  <c r="AG28" i="12"/>
  <c r="AD33" i="12"/>
  <c r="AD28" i="12"/>
  <c r="AA33" i="12"/>
  <c r="AA28" i="12"/>
  <c r="Y33" i="12"/>
  <c r="Y28" i="12"/>
  <c r="V33" i="12"/>
  <c r="V28" i="12"/>
  <c r="S33" i="12"/>
  <c r="S28" i="12"/>
  <c r="Q33" i="12"/>
  <c r="Q28" i="12"/>
  <c r="N33" i="12"/>
  <c r="N28" i="12"/>
  <c r="K33" i="12"/>
  <c r="K28" i="12"/>
  <c r="I33" i="12"/>
  <c r="I28" i="12"/>
  <c r="W28" i="12"/>
  <c r="M28" i="12"/>
  <c r="AE28" i="12"/>
  <c r="U28" i="12"/>
  <c r="J28" i="12"/>
  <c r="AE33" i="12"/>
  <c r="U33" i="12"/>
  <c r="J33" i="12"/>
  <c r="AC28" i="12"/>
  <c r="R28" i="12"/>
  <c r="AC33" i="12"/>
  <c r="R33" i="12"/>
  <c r="J50" i="24"/>
  <c r="I15" i="24"/>
  <c r="J24" i="12"/>
  <c r="O45" i="24"/>
  <c r="P45" i="24"/>
  <c r="Q45" i="24"/>
  <c r="R45" i="24"/>
  <c r="G29" i="12"/>
  <c r="G34" i="12"/>
  <c r="G20" i="12"/>
  <c r="G38" i="12"/>
  <c r="H29" i="12"/>
  <c r="I24" i="12"/>
  <c r="K50" i="24"/>
  <c r="J15" i="24"/>
  <c r="J22" i="24"/>
  <c r="L15" i="12"/>
  <c r="L21" i="12"/>
  <c r="L22" i="12"/>
  <c r="K24" i="12"/>
  <c r="S45" i="24"/>
  <c r="T45" i="24"/>
  <c r="U45" i="24"/>
  <c r="V45" i="24"/>
  <c r="G40" i="12"/>
  <c r="I39" i="12"/>
  <c r="I29" i="12"/>
  <c r="L50" i="24"/>
  <c r="K15" i="24"/>
  <c r="J29" i="12"/>
  <c r="J39" i="12"/>
  <c r="J40" i="12"/>
  <c r="J38" i="12"/>
  <c r="L28" i="12"/>
  <c r="L33" i="12"/>
  <c r="K29" i="12"/>
  <c r="L24" i="12"/>
  <c r="W45" i="24"/>
  <c r="X45" i="24"/>
  <c r="Y45" i="24"/>
  <c r="Z45" i="24"/>
  <c r="I40" i="12"/>
  <c r="I38" i="12"/>
  <c r="K39" i="12"/>
  <c r="L29" i="12"/>
  <c r="K38" i="12"/>
  <c r="K40" i="12"/>
  <c r="M24" i="12"/>
  <c r="L15" i="24"/>
  <c r="M50" i="24"/>
  <c r="AA45" i="24"/>
  <c r="AB45" i="24"/>
  <c r="AC45" i="24"/>
  <c r="AD45" i="24"/>
  <c r="L39" i="12"/>
  <c r="M29" i="12"/>
  <c r="N50" i="24"/>
  <c r="M15" i="24"/>
  <c r="N24" i="12"/>
  <c r="L38" i="12"/>
  <c r="L40" i="12"/>
  <c r="AE45" i="24"/>
  <c r="AF45" i="24"/>
  <c r="M39" i="12"/>
  <c r="O50" i="24"/>
  <c r="N15" i="24"/>
  <c r="N22" i="24"/>
  <c r="P15" i="12"/>
  <c r="P21" i="12"/>
  <c r="P22" i="12"/>
  <c r="N29" i="12"/>
  <c r="M40" i="12"/>
  <c r="M38" i="12"/>
  <c r="O24" i="12"/>
  <c r="N39" i="12"/>
  <c r="N40" i="12"/>
  <c r="N38" i="12"/>
  <c r="P50" i="24"/>
  <c r="O15" i="24"/>
  <c r="P33" i="12"/>
  <c r="P28" i="12"/>
  <c r="O29" i="12"/>
  <c r="P24" i="12"/>
  <c r="P39" i="12"/>
  <c r="Q24" i="12"/>
  <c r="P29" i="12"/>
  <c r="P15" i="24"/>
  <c r="Q50" i="24"/>
  <c r="O39" i="12"/>
  <c r="O40" i="12"/>
  <c r="O38" i="12"/>
  <c r="P38" i="12"/>
  <c r="P40" i="12"/>
  <c r="R50" i="24"/>
  <c r="Q15" i="24"/>
  <c r="Q29" i="12"/>
  <c r="R24" i="12"/>
  <c r="Q39" i="12"/>
  <c r="S24" i="12"/>
  <c r="S50" i="24"/>
  <c r="R15" i="24"/>
  <c r="R22" i="24"/>
  <c r="T15" i="12"/>
  <c r="T21" i="12"/>
  <c r="T22" i="12"/>
  <c r="R29" i="12"/>
  <c r="Q38" i="12"/>
  <c r="Q40" i="12"/>
  <c r="R38" i="12"/>
  <c r="R40" i="12"/>
  <c r="T24" i="12"/>
  <c r="T50" i="24"/>
  <c r="S15" i="24"/>
  <c r="R39" i="12"/>
  <c r="T28" i="12"/>
  <c r="T33" i="12"/>
  <c r="S29" i="12"/>
  <c r="S39" i="12"/>
  <c r="T15" i="24"/>
  <c r="U50" i="24"/>
  <c r="S38" i="12"/>
  <c r="S40" i="12"/>
  <c r="U24" i="12"/>
  <c r="T39" i="12"/>
  <c r="U29" i="12"/>
  <c r="V24" i="12"/>
  <c r="T29" i="12"/>
  <c r="T38" i="12"/>
  <c r="T40" i="12"/>
  <c r="V50" i="24"/>
  <c r="U15" i="24"/>
  <c r="W50" i="24"/>
  <c r="V15" i="24"/>
  <c r="V22" i="24"/>
  <c r="X15" i="12"/>
  <c r="X21" i="12"/>
  <c r="X22" i="12"/>
  <c r="U39" i="12"/>
  <c r="V29" i="12"/>
  <c r="W24" i="12"/>
  <c r="U38" i="12"/>
  <c r="U40" i="12"/>
  <c r="V39" i="12"/>
  <c r="W29" i="12"/>
  <c r="X33" i="12"/>
  <c r="X28" i="12"/>
  <c r="V40" i="12"/>
  <c r="V38" i="12"/>
  <c r="X24" i="12"/>
  <c r="X50" i="24"/>
  <c r="W15" i="24"/>
  <c r="X15" i="24"/>
  <c r="Y50" i="24"/>
  <c r="X29" i="12"/>
  <c r="W39" i="12"/>
  <c r="Y24" i="12"/>
  <c r="W38" i="12"/>
  <c r="W40" i="12"/>
  <c r="X39" i="12"/>
  <c r="X38" i="12"/>
  <c r="X40" i="12"/>
  <c r="Y29" i="12"/>
  <c r="Z50" i="24"/>
  <c r="Y15" i="24"/>
  <c r="Z24" i="12"/>
  <c r="AA24" i="12"/>
  <c r="Y38" i="12"/>
  <c r="Y40" i="12"/>
  <c r="AA50" i="24"/>
  <c r="Z15" i="24"/>
  <c r="Z22" i="24"/>
  <c r="AB15" i="12"/>
  <c r="AB21" i="12"/>
  <c r="AB22" i="12"/>
  <c r="Z29" i="12"/>
  <c r="Y39" i="12"/>
  <c r="Z39" i="12"/>
  <c r="Z40" i="12"/>
  <c r="Z38" i="12"/>
  <c r="AA29" i="12"/>
  <c r="AB24" i="12"/>
  <c r="AB50" i="24"/>
  <c r="AA15" i="24"/>
  <c r="AB33" i="12"/>
  <c r="AB28" i="12"/>
  <c r="AB15" i="24"/>
  <c r="AC50" i="24"/>
  <c r="AB29" i="12"/>
  <c r="AA38" i="12"/>
  <c r="AA40" i="12"/>
  <c r="AC24" i="12"/>
  <c r="AA39" i="12"/>
  <c r="AB39" i="12"/>
  <c r="AB38" i="12"/>
  <c r="AB40" i="12"/>
  <c r="AD50" i="24"/>
  <c r="AC15" i="24"/>
  <c r="AC29" i="12"/>
  <c r="AD24" i="12"/>
  <c r="AC39" i="12"/>
  <c r="AD29" i="12"/>
  <c r="AD15" i="24"/>
  <c r="AE50" i="24"/>
  <c r="AD22" i="24"/>
  <c r="AF15" i="12"/>
  <c r="AF21" i="12"/>
  <c r="AF22" i="12"/>
  <c r="AC40" i="12"/>
  <c r="AC38" i="12"/>
  <c r="AE24" i="12"/>
  <c r="AD39" i="12"/>
  <c r="AE15" i="24"/>
  <c r="AF50" i="24"/>
  <c r="AF15" i="24"/>
  <c r="AF16" i="24"/>
  <c r="AF17" i="24"/>
  <c r="AF18" i="24"/>
  <c r="AF19" i="24"/>
  <c r="AF24" i="12"/>
  <c r="AE29" i="12"/>
  <c r="AF28" i="12"/>
  <c r="H30" i="12"/>
  <c r="AF33" i="12"/>
  <c r="H35" i="12"/>
  <c r="F3" i="24"/>
  <c r="AD38" i="12"/>
  <c r="AD40" i="12"/>
  <c r="AE39" i="12"/>
  <c r="AE38" i="12"/>
  <c r="AE40" i="12"/>
  <c r="AG24" i="12"/>
  <c r="AF29" i="12"/>
  <c r="AF39" i="12"/>
  <c r="AG29" i="12"/>
  <c r="H31" i="12"/>
  <c r="F46" i="12"/>
  <c r="AF38" i="12"/>
  <c r="F42" i="12"/>
  <c r="AF40" i="12"/>
  <c r="AG39" i="12"/>
  <c r="G45" i="12"/>
  <c r="F48" i="12"/>
  <c r="AG38" i="12"/>
  <c r="AG40" i="12"/>
  <c r="G50" i="12"/>
  <c r="G47" i="12"/>
  <c r="F45" i="12"/>
  <c r="F49" i="12"/>
  <c r="G36" i="12"/>
  <c r="G49" i="12"/>
  <c r="G44" i="12"/>
  <c r="G42" i="12"/>
  <c r="G48" i="12"/>
</calcChain>
</file>

<file path=xl/comments1.xml><?xml version="1.0" encoding="utf-8"?>
<comments xmlns="http://schemas.openxmlformats.org/spreadsheetml/2006/main">
  <authors>
    <author>Catalina</author>
  </authors>
  <commentList>
    <comment ref="C50" authorId="0">
      <text>
        <r>
          <rPr>
            <b/>
            <sz val="9"/>
            <color indexed="81"/>
            <rFont val="Tahoma"/>
            <family val="2"/>
          </rPr>
          <t>Catalina:</t>
        </r>
        <r>
          <rPr>
            <sz val="9"/>
            <color indexed="81"/>
            <rFont val="Tahoma"/>
            <family val="2"/>
          </rPr>
          <t xml:space="preserve">
se asume que el consume crece a la misma tasa que la poblacion </t>
        </r>
      </text>
    </comment>
  </commentList>
</comments>
</file>

<file path=xl/sharedStrings.xml><?xml version="1.0" encoding="utf-8"?>
<sst xmlns="http://schemas.openxmlformats.org/spreadsheetml/2006/main" count="589" uniqueCount="204">
  <si>
    <t xml:space="preserve"> </t>
  </si>
  <si>
    <t>pesos</t>
  </si>
  <si>
    <t>Fuente: Banco de Republica. Serie histórica empalmada de datos. Promedio anual</t>
  </si>
  <si>
    <t>Tasa de cambio uero</t>
  </si>
  <si>
    <t>Tasa de cambio dólar</t>
  </si>
  <si>
    <t>Características</t>
  </si>
  <si>
    <t>Ambiental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</si>
  <si>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</si>
  <si>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</si>
  <si>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</si>
  <si>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</si>
  <si>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</si>
  <si>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</si>
  <si>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</si>
  <si>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</si>
  <si>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</si>
  <si>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</si>
  <si>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</si>
  <si>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 xml:space="preserve">Efecto en productividad y competitividad </t>
  </si>
  <si>
    <t>Total Financieros</t>
  </si>
  <si>
    <t>Total Ambientales</t>
  </si>
  <si>
    <t>Resultados</t>
  </si>
  <si>
    <t>Económicos y sociales</t>
  </si>
  <si>
    <t>Eje Estratégico</t>
  </si>
  <si>
    <t>Inversión de la medida</t>
  </si>
  <si>
    <t>Total Económicos y sociales</t>
  </si>
  <si>
    <t>Cauca</t>
  </si>
  <si>
    <t>Tolima</t>
  </si>
  <si>
    <t>Huila</t>
  </si>
  <si>
    <t xml:space="preserve">Escenario Base </t>
  </si>
  <si>
    <t>Cambio en Cobertura Vegetal</t>
  </si>
  <si>
    <t>Escenario con aumento (%)</t>
  </si>
  <si>
    <t>Cambio en el caudal</t>
  </si>
  <si>
    <t>Cambio en la afluencia del caudal Escenario base</t>
  </si>
  <si>
    <t>X</t>
  </si>
  <si>
    <t>y</t>
  </si>
  <si>
    <t>Interpolado:</t>
  </si>
  <si>
    <t>Este es el cambio en las afluencias escenario base</t>
  </si>
  <si>
    <t>Este es el cambio en las afluencias escenario con cobertura</t>
  </si>
  <si>
    <t xml:space="preserve">SIN </t>
  </si>
  <si>
    <t>CON 10%</t>
  </si>
  <si>
    <t>CON 20%</t>
  </si>
  <si>
    <t>bancolombia</t>
  </si>
  <si>
    <t xml:space="preserve">PRECIOS ENERGIA </t>
  </si>
  <si>
    <t>http://investigaciones.bancolombia.com/inveconomicas/sid/30708/2014030615250148.pdf</t>
  </si>
  <si>
    <t>Caudal CON 10%</t>
  </si>
  <si>
    <t xml:space="preserve">Cauldal SIN </t>
  </si>
  <si>
    <t>Caudal CON 20%</t>
  </si>
  <si>
    <t>Caribe</t>
  </si>
  <si>
    <t>Antioquia 1</t>
  </si>
  <si>
    <t>Antioquia 2</t>
  </si>
  <si>
    <t>Caldas</t>
  </si>
  <si>
    <t>Pacífico</t>
  </si>
  <si>
    <t>Bogotá</t>
  </si>
  <si>
    <t>Oriente 1</t>
  </si>
  <si>
    <t>Oriente 2</t>
  </si>
  <si>
    <t>Cuenca</t>
  </si>
  <si>
    <t>Caudal 2014</t>
  </si>
  <si>
    <t xml:space="preserve">Generadora </t>
  </si>
  <si>
    <t>Central</t>
  </si>
  <si>
    <t>Departamento</t>
  </si>
  <si>
    <t>Caida (m)</t>
  </si>
  <si>
    <t>Caudal (m3/s)</t>
  </si>
  <si>
    <t>EPM</t>
  </si>
  <si>
    <t>Minicentral Pajarito</t>
  </si>
  <si>
    <t>Antioquia</t>
  </si>
  <si>
    <t xml:space="preserve">Minicentral Doleres </t>
  </si>
  <si>
    <t>Central Guadalupe IV</t>
  </si>
  <si>
    <t>Central Porce II</t>
  </si>
  <si>
    <t>Central La Vuelta</t>
  </si>
  <si>
    <t xml:space="preserve">112.9 </t>
  </si>
  <si>
    <t>Central Ayurá</t>
  </si>
  <si>
    <t>ISAGEN</t>
  </si>
  <si>
    <t xml:space="preserve">Central San Carlos </t>
  </si>
  <si>
    <t>Chivor</t>
  </si>
  <si>
    <t xml:space="preserve">Bogota </t>
  </si>
  <si>
    <t xml:space="preserve">Producción SIN </t>
  </si>
  <si>
    <t>ProducciónCON 20%</t>
  </si>
  <si>
    <t>Promediio</t>
  </si>
  <si>
    <t xml:space="preserve">Costo  SIN </t>
  </si>
  <si>
    <t>Costo CON 20%</t>
  </si>
  <si>
    <t>Costo CON 10%</t>
  </si>
  <si>
    <t>Producción CON 10%</t>
  </si>
  <si>
    <t xml:space="preserve">Cambio en el caudal </t>
  </si>
  <si>
    <t>PRECIOS AGUA</t>
  </si>
  <si>
    <t>Indicadores</t>
  </si>
  <si>
    <t>Valor Presente Neto</t>
  </si>
  <si>
    <t>Tasa Interna de Retorno</t>
  </si>
  <si>
    <t>Supuestos Generación</t>
  </si>
  <si>
    <t>Horas al año</t>
  </si>
  <si>
    <t>Factor de uso</t>
  </si>
  <si>
    <t>Factor multiplicador generacion</t>
  </si>
  <si>
    <t>M3/s</t>
  </si>
  <si>
    <t>http://www.cepal.org/ilpes/noticias/paginas/7/40507/articulo_rudas_externado_sep162008_propuesta_un.pdf</t>
  </si>
  <si>
    <t>Area mantenimiento</t>
  </si>
  <si>
    <t>%</t>
  </si>
  <si>
    <t>Factor de conversión</t>
  </si>
  <si>
    <t>Precio mantenimiento Pesos</t>
  </si>
  <si>
    <t>http://www.fedesarrollo.org.co/wp-content/uploads/2011/08/WWF_Analisis-costo-beneficio-energias-renovables-no-convencionales-en-Colombia.pdf</t>
  </si>
  <si>
    <t>Pag 55</t>
  </si>
  <si>
    <t>MW</t>
  </si>
  <si>
    <t>Costos</t>
  </si>
  <si>
    <t xml:space="preserve">Beneficios </t>
  </si>
  <si>
    <t>VPN Costos</t>
  </si>
  <si>
    <t>VPN Beneficios</t>
  </si>
  <si>
    <t>Financieros</t>
  </si>
  <si>
    <t>Capacidad Generación (MW)</t>
  </si>
  <si>
    <t>Generación Efectiva (MWh)</t>
  </si>
  <si>
    <t>Generación Efectiva (KW)</t>
  </si>
  <si>
    <t>Generación Efectiva (MW)</t>
  </si>
  <si>
    <t>por MWh</t>
  </si>
  <si>
    <t>MWh/m3/s</t>
  </si>
  <si>
    <t>Factor de Planta</t>
  </si>
  <si>
    <t>Eficiencia generación (pérdidas, rendimiento máquinas, etc.)</t>
  </si>
  <si>
    <t>MWh</t>
  </si>
  <si>
    <t>VERIFIACION URRÁ</t>
  </si>
  <si>
    <t>Generación de energía firme al año (GWh/año)</t>
  </si>
  <si>
    <t>Generación de energía firme al año (MWh/año)</t>
  </si>
  <si>
    <t>Precio promedio energía (COP/MWh)</t>
  </si>
  <si>
    <t>Precio energia generada (COP)</t>
  </si>
  <si>
    <t>Precio energia generada (millones de COP)</t>
  </si>
  <si>
    <t>Todos los embalses (precio energia generada)</t>
  </si>
  <si>
    <t>Porcentaje URRA/total</t>
  </si>
  <si>
    <t>Capacidad Instalada URRA</t>
  </si>
  <si>
    <t>340 MW</t>
  </si>
  <si>
    <t>Capacidad instalada TOTAL</t>
  </si>
  <si>
    <t>Capacidad Instalada Hidricas</t>
  </si>
  <si>
    <t>Verificacion</t>
  </si>
  <si>
    <t xml:space="preserve">Efecto de aumento en la producción </t>
  </si>
  <si>
    <t>Total</t>
  </si>
  <si>
    <t xml:space="preserve">Inflación </t>
  </si>
  <si>
    <t>Estimación Inflación</t>
  </si>
  <si>
    <t>Escenario con medida</t>
  </si>
  <si>
    <t>Caudal Total</t>
  </si>
  <si>
    <t xml:space="preserve">Agua En cuencas </t>
  </si>
  <si>
    <t>m3/s</t>
  </si>
  <si>
    <t>m3</t>
  </si>
  <si>
    <t>Producción de Energía</t>
  </si>
  <si>
    <t>Valor de la producción</t>
  </si>
  <si>
    <t>Reparación de Fugas</t>
  </si>
  <si>
    <t>Adaptación de tecnologías ahorradoras de agua</t>
  </si>
  <si>
    <t>Cambio de tecnologías obsoletas a tecnologías ahorradoras</t>
  </si>
  <si>
    <t>Educación Ambiental</t>
  </si>
  <si>
    <t>Cambio en los hábitos de consumo</t>
  </si>
  <si>
    <t>($)</t>
  </si>
  <si>
    <t>(m3)</t>
  </si>
  <si>
    <t>Reducción</t>
  </si>
  <si>
    <t>(%)</t>
  </si>
  <si>
    <t>Ahorro</t>
  </si>
  <si>
    <t>(m3/año)</t>
  </si>
  <si>
    <t>($/año)</t>
  </si>
  <si>
    <t>Costo estrategia</t>
  </si>
  <si>
    <t>Costo anual</t>
  </si>
  <si>
    <t>Costo mantenimiento anual</t>
  </si>
  <si>
    <t>Estrategias de uso eficiente y ahorro de agua en centros Educativos, caso de estudio, edificio facultad de ciencias Ambientales – universidad tecnológica de Pereira 2012</t>
  </si>
  <si>
    <t>Consumo anual Facultad de ciencias Ambientales FCA</t>
  </si>
  <si>
    <t>Fuente: http://repositorio.utp.edu.co/dspace/bitstream/11059/2769/1/333912T866.pdf</t>
  </si>
  <si>
    <t>pesos 2014</t>
  </si>
  <si>
    <t xml:space="preserve">Ahorro Consumo de agua </t>
  </si>
  <si>
    <t>Inversion en la medida</t>
  </si>
  <si>
    <t>Porcentaje  de ahorro en el consumo de agua</t>
  </si>
  <si>
    <t>Porcentaje de ahorro de agua (4 años)</t>
  </si>
  <si>
    <t xml:space="preserve">Caudal total </t>
  </si>
  <si>
    <t xml:space="preserve">Costo de medida </t>
  </si>
  <si>
    <t>pesos 2012/m3</t>
  </si>
  <si>
    <t>pesos 2014/m3</t>
  </si>
  <si>
    <t>Consumo total Estrato1 (m3)</t>
  </si>
  <si>
    <t>Consumo total Estrato2 (m3)</t>
  </si>
  <si>
    <t>Consumo total Estrato3 (m3)</t>
  </si>
  <si>
    <t>Consumo total Estrato4 (m3)</t>
  </si>
  <si>
    <t>Consumo total Estrato5 (m3)</t>
  </si>
  <si>
    <t>Consumo total Estrato6 (m3)</t>
  </si>
  <si>
    <t>Alto Magdalena</t>
  </si>
  <si>
    <t>Medio Magdalena</t>
  </si>
  <si>
    <t>Bajo Magdalena</t>
  </si>
  <si>
    <t>Alto Cauca</t>
  </si>
  <si>
    <t>Medio Cauca</t>
  </si>
  <si>
    <t>Bajo Cauca</t>
  </si>
  <si>
    <t>Total general</t>
  </si>
  <si>
    <t>Consumo de agua en metros cúbicos del sector doméstico según estrato socioeconómico para la Macrocuenca Magdalena-Cauca.</t>
  </si>
  <si>
    <t xml:space="preserve">consumo de agua sector domestico </t>
  </si>
  <si>
    <t xml:space="preserve">m3/ año </t>
  </si>
  <si>
    <t>Fuente: PLAN ESTRATE GICO MACROCUENCA MAGDALENA – CAUCA.</t>
  </si>
  <si>
    <t xml:space="preserve">Variación </t>
  </si>
  <si>
    <t>Fuente: DANE, 2005</t>
  </si>
  <si>
    <t>Uso eficiente del agua en usos diferentes a la generación eléctrica</t>
  </si>
  <si>
    <t>Impacto en Morbilidad/Impacto en productividad y competitividad</t>
  </si>
  <si>
    <t xml:space="preserve">Producctividad </t>
  </si>
  <si>
    <t>Financieros / Ambientales / Económicos</t>
  </si>
  <si>
    <t>N.A</t>
  </si>
  <si>
    <t>Aumento valor del caudal</t>
  </si>
  <si>
    <t>Ahorro de agua</t>
  </si>
  <si>
    <t>Relación Beneficio Costo</t>
  </si>
  <si>
    <t>VPN</t>
  </si>
  <si>
    <t>Sector Energético</t>
  </si>
  <si>
    <t>VPN Sociedad sin Sector Energético</t>
  </si>
  <si>
    <t xml:space="preserve">Sociedad sin Sector Energético </t>
  </si>
  <si>
    <t>Sociedad sin Sector Energético</t>
  </si>
  <si>
    <t>Sociedad sin Sector Energético sin el Sector Energético</t>
  </si>
  <si>
    <t>Sociedad con Sector Energético</t>
  </si>
  <si>
    <t>Sociedad conSector Energético</t>
  </si>
  <si>
    <t>Produccion de energÍa</t>
  </si>
  <si>
    <t xml:space="preserve">Produccion de energÍa 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</si>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</sst>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0.0"/>
    <numFmt numFmtId="167" formatCode="0.000"/>
    <numFmt numFmtId="168" formatCode="0.0000"/>
    <numFmt numFmtId="169" formatCode="0.0%"/>
    <numFmt numFmtId="170" formatCode="&quot;$&quot;\ #,##0.00"/>
    <numFmt numFmtId="171" formatCode="_-* #,##0.00_-;\-* #,##0.00_-;_-* &quot;-&quot;??_-;_-@_-"/>
    <numFmt numFmtId="172" formatCode="_(&quot;$&quot;\ * #,##0_);_(&quot;$&quot;\ * \(#,##0\);_(&quot;$&quot;\ * &quot;-&quot;??_);_(@_)"/>
    <numFmt numFmtId="173" formatCode="&quot;$&quot;#,##0.00"/>
    <numFmt numFmtId="174" formatCode="_(* #,##0_);_(* \(#,##0\);_(* &quot;-&quot;??_);_(@_)"/>
    <numFmt numFmtId="175" formatCode="&quot;$&quot;\ #,##0"/>
    <numFmt numFmtId="176" formatCode="_(* #,##0.000_);_(* \(#,##0.000\);_(* &quot;-&quot;??_);_(@_)"/>
    <numFmt numFmtId="177" formatCode="_-&quot;$&quot;* #,##0.0_-;\-&quot;$&quot;* #,##0.0_-;_-&quot;$&quot;* &quot;-&quot;??_-;_-@_-"/>
  </numFmts>
  <fonts count="2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8"/>
      <color rgb="FF333333"/>
      <name val="Tahoma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2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44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164" fontId="0" fillId="5" borderId="0" xfId="1" applyFont="1" applyFill="1" applyAlignment="1">
      <alignment horizontal="center"/>
    </xf>
    <xf numFmtId="9" fontId="0" fillId="0" borderId="0" xfId="2" applyFont="1"/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9" borderId="5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center" vertical="center" wrapText="1"/>
    </xf>
    <xf numFmtId="0" fontId="6" fillId="19" borderId="8" xfId="0" applyFont="1" applyFill="1" applyBorder="1" applyAlignment="1">
      <alignment horizontal="center" vertical="center" wrapText="1"/>
    </xf>
    <xf numFmtId="0" fontId="6" fillId="19" borderId="10" xfId="0" applyFont="1" applyFill="1" applyBorder="1" applyAlignment="1">
      <alignment horizontal="center" vertical="center" wrapText="1"/>
    </xf>
    <xf numFmtId="0" fontId="6" fillId="19" borderId="11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22" borderId="12" xfId="0" applyFont="1" applyFill="1" applyBorder="1" applyAlignment="1">
      <alignment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/>
    </xf>
    <xf numFmtId="0" fontId="6" fillId="18" borderId="13" xfId="0" applyFont="1" applyFill="1" applyBorder="1" applyAlignment="1">
      <alignment vertical="center"/>
    </xf>
    <xf numFmtId="0" fontId="8" fillId="21" borderId="14" xfId="0" applyFont="1" applyFill="1" applyBorder="1" applyAlignment="1">
      <alignment vertical="center"/>
    </xf>
    <xf numFmtId="0" fontId="8" fillId="23" borderId="14" xfId="0" applyFont="1" applyFill="1" applyBorder="1" applyAlignment="1">
      <alignment vertical="center"/>
    </xf>
    <xf numFmtId="0" fontId="6" fillId="22" borderId="12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/>
    <xf numFmtId="3" fontId="0" fillId="0" borderId="0" xfId="0" applyNumberFormat="1"/>
    <xf numFmtId="0" fontId="0" fillId="0" borderId="0" xfId="0" applyAlignment="1">
      <alignment wrapText="1"/>
    </xf>
    <xf numFmtId="0" fontId="3" fillId="4" borderId="2" xfId="0" applyFont="1" applyFill="1" applyBorder="1" applyAlignment="1"/>
    <xf numFmtId="9" fontId="0" fillId="16" borderId="0" xfId="0" applyNumberFormat="1" applyFill="1" applyBorder="1" applyAlignment="1">
      <alignment horizontal="center" vertical="center"/>
    </xf>
    <xf numFmtId="9" fontId="0" fillId="12" borderId="1" xfId="2" applyFont="1" applyFill="1" applyBorder="1" applyAlignment="1">
      <alignment horizontal="center" vertical="center"/>
    </xf>
    <xf numFmtId="9" fontId="0" fillId="0" borderId="21" xfId="0" applyNumberFormat="1" applyBorder="1" applyAlignment="1">
      <alignment wrapText="1"/>
    </xf>
    <xf numFmtId="0" fontId="3" fillId="4" borderId="18" xfId="0" applyFont="1" applyFill="1" applyBorder="1" applyAlignment="1">
      <alignment wrapText="1"/>
    </xf>
    <xf numFmtId="9" fontId="0" fillId="0" borderId="2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2" fontId="0" fillId="0" borderId="0" xfId="0" applyNumberFormat="1"/>
    <xf numFmtId="0" fontId="0" fillId="7" borderId="0" xfId="0" applyFill="1"/>
    <xf numFmtId="169" fontId="0" fillId="0" borderId="14" xfId="0" applyNumberFormat="1" applyBorder="1" applyAlignment="1">
      <alignment horizontal="center" vertical="center"/>
    </xf>
    <xf numFmtId="9" fontId="0" fillId="0" borderId="2" xfId="2" applyNumberFormat="1" applyFont="1" applyBorder="1" applyAlignment="1">
      <alignment horizontal="center" vertical="center"/>
    </xf>
    <xf numFmtId="169" fontId="0" fillId="0" borderId="3" xfId="2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1" fontId="0" fillId="0" borderId="0" xfId="0" applyNumberFormat="1" applyFill="1"/>
    <xf numFmtId="166" fontId="0" fillId="0" borderId="0" xfId="0" applyNumberFormat="1" applyFill="1"/>
    <xf numFmtId="0" fontId="0" fillId="0" borderId="9" xfId="0" applyBorder="1"/>
    <xf numFmtId="0" fontId="0" fillId="0" borderId="13" xfId="0" applyBorder="1"/>
    <xf numFmtId="0" fontId="3" fillId="0" borderId="0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9" xfId="0" applyBorder="1" applyAlignment="1">
      <alignment horizontal="right"/>
    </xf>
    <xf numFmtId="44" fontId="0" fillId="17" borderId="0" xfId="0" applyNumberFormat="1" applyFill="1" applyBorder="1"/>
    <xf numFmtId="44" fontId="0" fillId="0" borderId="0" xfId="0" applyNumberFormat="1"/>
    <xf numFmtId="0" fontId="3" fillId="0" borderId="0" xfId="0" applyFont="1" applyFill="1"/>
    <xf numFmtId="168" fontId="0" fillId="0" borderId="0" xfId="0" applyNumberFormat="1" applyFill="1"/>
    <xf numFmtId="167" fontId="0" fillId="0" borderId="0" xfId="0" applyNumberFormat="1" applyFill="1"/>
    <xf numFmtId="9" fontId="0" fillId="7" borderId="0" xfId="2" applyFont="1" applyFill="1"/>
    <xf numFmtId="10" fontId="0" fillId="0" borderId="0" xfId="0" applyNumberFormat="1"/>
    <xf numFmtId="0" fontId="1" fillId="10" borderId="5" xfId="0" applyFont="1" applyFill="1" applyBorder="1"/>
    <xf numFmtId="0" fontId="7" fillId="20" borderId="12" xfId="0" applyFont="1" applyFill="1" applyBorder="1" applyAlignment="1">
      <alignment horizontal="right"/>
    </xf>
    <xf numFmtId="0" fontId="3" fillId="10" borderId="12" xfId="0" applyFont="1" applyFill="1" applyBorder="1"/>
    <xf numFmtId="0" fontId="3" fillId="10" borderId="6" xfId="0" applyFont="1" applyFill="1" applyBorder="1"/>
    <xf numFmtId="0" fontId="12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" fillId="10" borderId="5" xfId="0" applyFont="1" applyFill="1" applyBorder="1"/>
    <xf numFmtId="166" fontId="13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/>
    <xf numFmtId="10" fontId="0" fillId="0" borderId="0" xfId="0" applyNumberFormat="1" applyFill="1" applyBorder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horizontal="right"/>
    </xf>
    <xf numFmtId="0" fontId="0" fillId="0" borderId="24" xfId="0" applyBorder="1" applyAlignment="1">
      <alignment horizontal="right"/>
    </xf>
    <xf numFmtId="166" fontId="13" fillId="6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vertical="center"/>
    </xf>
    <xf numFmtId="0" fontId="6" fillId="18" borderId="0" xfId="0" applyFont="1" applyFill="1" applyBorder="1" applyAlignment="1">
      <alignment horizontal="center" vertical="center"/>
    </xf>
    <xf numFmtId="0" fontId="6" fillId="18" borderId="0" xfId="0" applyFont="1" applyFill="1" applyBorder="1" applyAlignment="1">
      <alignment vertical="center"/>
    </xf>
    <xf numFmtId="0" fontId="6" fillId="18" borderId="13" xfId="0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right" vertical="center" wrapText="1"/>
    </xf>
    <xf numFmtId="43" fontId="0" fillId="0" borderId="0" xfId="3" applyFont="1" applyBorder="1"/>
    <xf numFmtId="2" fontId="0" fillId="0" borderId="0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171" fontId="2" fillId="0" borderId="0" xfId="0" applyNumberFormat="1" applyFont="1" applyBorder="1" applyAlignment="1">
      <alignment horizontal="right"/>
    </xf>
    <xf numFmtId="0" fontId="0" fillId="10" borderId="0" xfId="0" applyFill="1"/>
    <xf numFmtId="9" fontId="0" fillId="0" borderId="0" xfId="0" applyNumberFormat="1"/>
    <xf numFmtId="0" fontId="5" fillId="0" borderId="0" xfId="0" applyFont="1" applyFill="1" applyBorder="1"/>
    <xf numFmtId="170" fontId="5" fillId="0" borderId="0" xfId="0" applyNumberFormat="1" applyFont="1" applyFill="1" applyBorder="1"/>
    <xf numFmtId="170" fontId="15" fillId="0" borderId="0" xfId="4" applyNumberFormat="1" applyFill="1" applyBorder="1"/>
    <xf numFmtId="2" fontId="0" fillId="0" borderId="0" xfId="0" applyNumberFormat="1" applyFill="1" applyBorder="1"/>
    <xf numFmtId="10" fontId="0" fillId="0" borderId="11" xfId="2" applyNumberFormat="1" applyFont="1" applyBorder="1"/>
    <xf numFmtId="9" fontId="6" fillId="8" borderId="6" xfId="0" applyNumberFormat="1" applyFont="1" applyFill="1" applyBorder="1" applyAlignment="1">
      <alignment horizontal="center" vertical="center" wrapText="1"/>
    </xf>
    <xf numFmtId="9" fontId="6" fillId="9" borderId="11" xfId="0" applyNumberFormat="1" applyFont="1" applyFill="1" applyBorder="1" applyAlignment="1">
      <alignment horizontal="center" vertical="center" wrapText="1"/>
    </xf>
    <xf numFmtId="172" fontId="6" fillId="22" borderId="12" xfId="0" applyNumberFormat="1" applyFont="1" applyFill="1" applyBorder="1" applyAlignment="1">
      <alignment vertical="center"/>
    </xf>
    <xf numFmtId="0" fontId="6" fillId="16" borderId="0" xfId="0" applyFont="1" applyFill="1" applyBorder="1" applyAlignment="1">
      <alignment vertical="center"/>
    </xf>
    <xf numFmtId="0" fontId="3" fillId="10" borderId="0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/>
    </xf>
    <xf numFmtId="10" fontId="0" fillId="0" borderId="13" xfId="2" applyNumberFormat="1" applyFont="1" applyBorder="1"/>
    <xf numFmtId="164" fontId="0" fillId="0" borderId="13" xfId="1" applyFont="1" applyFill="1" applyBorder="1"/>
    <xf numFmtId="164" fontId="0" fillId="0" borderId="11" xfId="1" applyFont="1" applyFill="1" applyBorder="1"/>
    <xf numFmtId="164" fontId="0" fillId="0" borderId="9" xfId="1" applyFont="1" applyBorder="1"/>
    <xf numFmtId="164" fontId="0" fillId="0" borderId="11" xfId="1" applyFont="1" applyBorder="1"/>
    <xf numFmtId="0" fontId="0" fillId="5" borderId="10" xfId="0" applyFill="1" applyBorder="1"/>
    <xf numFmtId="164" fontId="0" fillId="5" borderId="13" xfId="1" applyFont="1" applyFill="1" applyBorder="1"/>
    <xf numFmtId="170" fontId="5" fillId="5" borderId="13" xfId="0" applyNumberFormat="1" applyFont="1" applyFill="1" applyBorder="1"/>
    <xf numFmtId="170" fontId="5" fillId="5" borderId="11" xfId="0" applyNumberFormat="1" applyFont="1" applyFill="1" applyBorder="1"/>
    <xf numFmtId="171" fontId="2" fillId="7" borderId="19" xfId="0" applyNumberFormat="1" applyFont="1" applyFill="1" applyBorder="1" applyAlignment="1">
      <alignment horizontal="right"/>
    </xf>
    <xf numFmtId="43" fontId="0" fillId="0" borderId="0" xfId="3" applyFont="1" applyFill="1" applyBorder="1"/>
    <xf numFmtId="0" fontId="0" fillId="0" borderId="5" xfId="0" applyFill="1" applyBorder="1"/>
    <xf numFmtId="2" fontId="0" fillId="0" borderId="0" xfId="0" applyNumberFormat="1" applyBorder="1"/>
    <xf numFmtId="2" fontId="0" fillId="0" borderId="9" xfId="0" applyNumberFormat="1" applyFill="1" applyBorder="1"/>
    <xf numFmtId="9" fontId="0" fillId="0" borderId="10" xfId="0" applyNumberFormat="1" applyFill="1" applyBorder="1" applyAlignment="1">
      <alignment horizontal="left"/>
    </xf>
    <xf numFmtId="0" fontId="0" fillId="15" borderId="0" xfId="0" applyFill="1"/>
    <xf numFmtId="0" fontId="14" fillId="15" borderId="0" xfId="0" applyFont="1" applyFill="1" applyBorder="1" applyAlignment="1">
      <alignment horizontal="center" vertical="center" wrapText="1"/>
    </xf>
    <xf numFmtId="172" fontId="0" fillId="6" borderId="0" xfId="0" applyNumberFormat="1" applyFill="1" applyBorder="1"/>
    <xf numFmtId="172" fontId="0" fillId="6" borderId="12" xfId="0" applyNumberFormat="1" applyFill="1" applyBorder="1"/>
    <xf numFmtId="172" fontId="6" fillId="24" borderId="0" xfId="0" applyNumberFormat="1" applyFont="1" applyFill="1" applyBorder="1" applyAlignment="1">
      <alignment vertical="center"/>
    </xf>
    <xf numFmtId="172" fontId="0" fillId="16" borderId="0" xfId="0" applyNumberFormat="1" applyFill="1" applyBorder="1"/>
    <xf numFmtId="172" fontId="0" fillId="11" borderId="14" xfId="0" applyNumberFormat="1" applyFill="1" applyBorder="1"/>
    <xf numFmtId="172" fontId="0" fillId="12" borderId="14" xfId="0" applyNumberFormat="1" applyFill="1" applyBorder="1"/>
    <xf numFmtId="172" fontId="0" fillId="8" borderId="12" xfId="0" applyNumberFormat="1" applyFill="1" applyBorder="1"/>
    <xf numFmtId="172" fontId="0" fillId="9" borderId="0" xfId="0" applyNumberFormat="1" applyFill="1" applyBorder="1"/>
    <xf numFmtId="172" fontId="0" fillId="18" borderId="13" xfId="0" applyNumberFormat="1" applyFill="1" applyBorder="1"/>
    <xf numFmtId="172" fontId="0" fillId="0" borderId="0" xfId="0" applyNumberFormat="1"/>
    <xf numFmtId="172" fontId="6" fillId="0" borderId="0" xfId="0" applyNumberFormat="1" applyFont="1" applyFill="1" applyBorder="1" applyAlignment="1">
      <alignment vertical="center"/>
    </xf>
    <xf numFmtId="172" fontId="0" fillId="0" borderId="0" xfId="0" applyNumberFormat="1" applyFill="1" applyBorder="1"/>
    <xf numFmtId="44" fontId="0" fillId="0" borderId="0" xfId="0" applyNumberFormat="1" applyFill="1" applyBorder="1"/>
    <xf numFmtId="172" fontId="0" fillId="6" borderId="6" xfId="0" applyNumberFormat="1" applyFill="1" applyBorder="1"/>
    <xf numFmtId="0" fontId="6" fillId="6" borderId="0" xfId="0" applyFont="1" applyFill="1" applyBorder="1" applyAlignment="1">
      <alignment vertical="center"/>
    </xf>
    <xf numFmtId="44" fontId="0" fillId="0" borderId="9" xfId="0" applyNumberFormat="1" applyFill="1" applyBorder="1"/>
    <xf numFmtId="172" fontId="0" fillId="0" borderId="13" xfId="0" applyNumberFormat="1" applyFill="1" applyBorder="1"/>
    <xf numFmtId="44" fontId="0" fillId="0" borderId="13" xfId="0" applyNumberFormat="1" applyFill="1" applyBorder="1"/>
    <xf numFmtId="44" fontId="0" fillId="0" borderId="11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2" fontId="0" fillId="18" borderId="0" xfId="0" applyNumberFormat="1" applyFill="1" applyBorder="1"/>
    <xf numFmtId="8" fontId="0" fillId="8" borderId="6" xfId="1" applyNumberFormat="1" applyFont="1" applyFill="1" applyBorder="1"/>
    <xf numFmtId="8" fontId="0" fillId="0" borderId="0" xfId="0" applyNumberFormat="1"/>
    <xf numFmtId="8" fontId="0" fillId="8" borderId="9" xfId="1" applyNumberFormat="1" applyFont="1" applyFill="1" applyBorder="1"/>
    <xf numFmtId="9" fontId="0" fillId="8" borderId="9" xfId="1" applyNumberFormat="1" applyFont="1" applyFill="1" applyBorder="1"/>
    <xf numFmtId="8" fontId="0" fillId="9" borderId="9" xfId="1" applyNumberFormat="1" applyFont="1" applyFill="1" applyBorder="1"/>
    <xf numFmtId="44" fontId="0" fillId="9" borderId="9" xfId="1" applyNumberFormat="1" applyFont="1" applyFill="1" applyBorder="1"/>
    <xf numFmtId="9" fontId="0" fillId="9" borderId="9" xfId="1" applyNumberFormat="1" applyFont="1" applyFill="1" applyBorder="1"/>
    <xf numFmtId="8" fontId="0" fillId="18" borderId="9" xfId="1" applyNumberFormat="1" applyFont="1" applyFill="1" applyBorder="1"/>
    <xf numFmtId="9" fontId="0" fillId="18" borderId="11" xfId="1" applyNumberFormat="1" applyFont="1" applyFill="1" applyBorder="1"/>
    <xf numFmtId="43" fontId="0" fillId="0" borderId="0" xfId="3" applyFont="1"/>
    <xf numFmtId="173" fontId="0" fillId="0" borderId="0" xfId="0" applyNumberFormat="1" applyFill="1" applyBorder="1"/>
    <xf numFmtId="173" fontId="0" fillId="0" borderId="17" xfId="0" applyNumberFormat="1" applyFill="1" applyBorder="1"/>
    <xf numFmtId="164" fontId="15" fillId="15" borderId="0" xfId="4" applyNumberFormat="1" applyFill="1"/>
    <xf numFmtId="4" fontId="0" fillId="0" borderId="0" xfId="0" applyNumberFormat="1" applyFill="1" applyBorder="1"/>
    <xf numFmtId="0" fontId="16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vertical="center" wrapText="1" indent="2"/>
    </xf>
    <xf numFmtId="0" fontId="0" fillId="7" borderId="0" xfId="0" applyFill="1" applyBorder="1"/>
    <xf numFmtId="0" fontId="17" fillId="7" borderId="0" xfId="0" applyFont="1" applyFill="1" applyBorder="1" applyAlignment="1">
      <alignment horizontal="left" vertical="center" wrapText="1" indent="2"/>
    </xf>
    <xf numFmtId="0" fontId="6" fillId="0" borderId="8" xfId="0" applyFont="1" applyFill="1" applyBorder="1" applyAlignment="1">
      <alignment horizontal="right" vertical="center" wrapText="1" readingOrder="1"/>
    </xf>
    <xf numFmtId="0" fontId="6" fillId="0" borderId="9" xfId="0" applyFont="1" applyFill="1" applyBorder="1" applyAlignment="1">
      <alignment horizontal="right" vertical="center" wrapText="1" readingOrder="1"/>
    </xf>
    <xf numFmtId="164" fontId="0" fillId="0" borderId="9" xfId="1" applyFont="1" applyBorder="1" applyAlignment="1">
      <alignment horizontal="right" wrapText="1"/>
    </xf>
    <xf numFmtId="0" fontId="6" fillId="0" borderId="10" xfId="0" applyFont="1" applyFill="1" applyBorder="1" applyAlignment="1">
      <alignment horizontal="right" vertical="center" wrapText="1" readingOrder="1"/>
    </xf>
    <xf numFmtId="164" fontId="0" fillId="0" borderId="11" xfId="1" applyFont="1" applyBorder="1" applyAlignment="1">
      <alignment horizontal="right" wrapText="1"/>
    </xf>
    <xf numFmtId="0" fontId="3" fillId="2" borderId="5" xfId="0" applyFont="1" applyFill="1" applyBorder="1"/>
    <xf numFmtId="0" fontId="3" fillId="2" borderId="12" xfId="0" applyFont="1" applyFill="1" applyBorder="1"/>
    <xf numFmtId="0" fontId="3" fillId="2" borderId="6" xfId="0" applyFont="1" applyFill="1" applyBorder="1"/>
    <xf numFmtId="10" fontId="0" fillId="0" borderId="10" xfId="2" applyNumberFormat="1" applyFont="1" applyBorder="1"/>
    <xf numFmtId="0" fontId="9" fillId="2" borderId="12" xfId="0" applyFont="1" applyFill="1" applyBorder="1"/>
    <xf numFmtId="0" fontId="9" fillId="2" borderId="6" xfId="0" applyFont="1" applyFill="1" applyBorder="1"/>
    <xf numFmtId="10" fontId="0" fillId="0" borderId="15" xfId="0" applyNumberFormat="1" applyBorder="1" applyAlignment="1">
      <alignment horizontal="right"/>
    </xf>
    <xf numFmtId="10" fontId="0" fillId="0" borderId="13" xfId="0" applyNumberFormat="1" applyBorder="1" applyAlignment="1">
      <alignment horizontal="right"/>
    </xf>
    <xf numFmtId="10" fontId="0" fillId="0" borderId="11" xfId="0" applyNumberForma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21" borderId="12" xfId="0" applyFont="1" applyFill="1" applyBorder="1" applyAlignment="1">
      <alignment horizontal="center" vertical="center"/>
    </xf>
    <xf numFmtId="172" fontId="6" fillId="21" borderId="12" xfId="0" applyNumberFormat="1" applyFont="1" applyFill="1" applyBorder="1" applyAlignment="1">
      <alignment horizontal="center" vertical="center"/>
    </xf>
    <xf numFmtId="172" fontId="6" fillId="2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0" fillId="0" borderId="10" xfId="0" applyBorder="1"/>
    <xf numFmtId="0" fontId="0" fillId="0" borderId="12" xfId="0" applyBorder="1" applyAlignment="1">
      <alignment horizontal="center" vertical="center"/>
    </xf>
    <xf numFmtId="165" fontId="0" fillId="0" borderId="12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9" fontId="0" fillId="0" borderId="0" xfId="0" applyNumberFormat="1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6" borderId="23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6" borderId="5" xfId="0" applyFill="1" applyBorder="1"/>
    <xf numFmtId="0" fontId="0" fillId="6" borderId="8" xfId="0" applyFill="1" applyBorder="1"/>
    <xf numFmtId="0" fontId="0" fillId="6" borderId="10" xfId="0" applyFill="1" applyBorder="1"/>
    <xf numFmtId="0" fontId="0" fillId="6" borderId="12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8" xfId="0" applyFill="1" applyBorder="1" applyAlignment="1">
      <alignment wrapText="1"/>
    </xf>
    <xf numFmtId="0" fontId="0" fillId="0" borderId="0" xfId="0" applyBorder="1" applyAlignment="1">
      <alignment horizontal="right" vertical="center"/>
    </xf>
    <xf numFmtId="0" fontId="2" fillId="6" borderId="24" xfId="0" applyFont="1" applyFill="1" applyBorder="1" applyAlignment="1">
      <alignment horizontal="center" vertical="center" wrapText="1"/>
    </xf>
    <xf numFmtId="3" fontId="0" fillId="0" borderId="0" xfId="0" applyNumberFormat="1" applyBorder="1"/>
    <xf numFmtId="0" fontId="18" fillId="0" borderId="0" xfId="0" applyFont="1" applyFill="1" applyBorder="1" applyAlignment="1">
      <alignment wrapText="1"/>
    </xf>
    <xf numFmtId="165" fontId="0" fillId="0" borderId="25" xfId="1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174" fontId="0" fillId="15" borderId="0" xfId="3" applyNumberFormat="1" applyFont="1" applyFill="1" applyBorder="1"/>
    <xf numFmtId="43" fontId="0" fillId="0" borderId="0" xfId="0" applyNumberFormat="1" applyBorder="1"/>
    <xf numFmtId="43" fontId="0" fillId="0" borderId="9" xfId="0" applyNumberFormat="1" applyBorder="1"/>
    <xf numFmtId="165" fontId="0" fillId="0" borderId="13" xfId="1" applyNumberFormat="1" applyFont="1" applyBorder="1"/>
    <xf numFmtId="165" fontId="0" fillId="0" borderId="11" xfId="1" applyNumberFormat="1" applyFont="1" applyBorder="1"/>
    <xf numFmtId="0" fontId="0" fillId="0" borderId="0" xfId="0" applyBorder="1" applyAlignment="1">
      <alignment wrapText="1"/>
    </xf>
    <xf numFmtId="0" fontId="0" fillId="15" borderId="0" xfId="0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15" borderId="8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43" fontId="0" fillId="0" borderId="12" xfId="3" applyFont="1" applyBorder="1"/>
    <xf numFmtId="43" fontId="0" fillId="0" borderId="6" xfId="3" applyFont="1" applyBorder="1"/>
    <xf numFmtId="165" fontId="2" fillId="0" borderId="6" xfId="1" applyNumberFormat="1" applyFont="1" applyBorder="1" applyAlignment="1">
      <alignment horizontal="right"/>
    </xf>
    <xf numFmtId="0" fontId="2" fillId="0" borderId="9" xfId="0" applyFont="1" applyBorder="1" applyAlignment="1">
      <alignment horizontal="right" vertical="center"/>
    </xf>
    <xf numFmtId="165" fontId="2" fillId="0" borderId="9" xfId="1" applyNumberFormat="1" applyFont="1" applyBorder="1" applyAlignment="1">
      <alignment horizontal="right"/>
    </xf>
    <xf numFmtId="9" fontId="2" fillId="0" borderId="9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0" fontId="18" fillId="0" borderId="0" xfId="0" applyFont="1" applyFill="1" applyBorder="1" applyAlignment="1"/>
    <xf numFmtId="16" fontId="0" fillId="0" borderId="0" xfId="0" applyNumberFormat="1"/>
    <xf numFmtId="10" fontId="0" fillId="0" borderId="0" xfId="2" applyNumberFormat="1" applyFont="1" applyFill="1" applyBorder="1"/>
    <xf numFmtId="9" fontId="0" fillId="0" borderId="0" xfId="0" applyNumberFormat="1" applyFill="1" applyBorder="1"/>
    <xf numFmtId="0" fontId="7" fillId="2" borderId="5" xfId="0" applyFont="1" applyFill="1" applyBorder="1" applyAlignment="1">
      <alignment horizontal="right"/>
    </xf>
    <xf numFmtId="0" fontId="0" fillId="15" borderId="23" xfId="0" applyFill="1" applyBorder="1" applyAlignment="1">
      <alignment wrapText="1"/>
    </xf>
    <xf numFmtId="0" fontId="0" fillId="15" borderId="25" xfId="0" applyFill="1" applyBorder="1" applyAlignment="1">
      <alignment horizontal="center" vertical="center"/>
    </xf>
    <xf numFmtId="43" fontId="0" fillId="15" borderId="25" xfId="3" applyFont="1" applyFill="1" applyBorder="1"/>
    <xf numFmtId="43" fontId="0" fillId="15" borderId="24" xfId="3" applyFont="1" applyFill="1" applyBorder="1"/>
    <xf numFmtId="0" fontId="0" fillId="15" borderId="5" xfId="0" applyFill="1" applyBorder="1" applyAlignment="1">
      <alignment wrapText="1"/>
    </xf>
    <xf numFmtId="0" fontId="0" fillId="15" borderId="12" xfId="0" applyFill="1" applyBorder="1" applyAlignment="1">
      <alignment horizontal="center" vertical="center"/>
    </xf>
    <xf numFmtId="9" fontId="0" fillId="15" borderId="12" xfId="0" applyNumberFormat="1" applyFill="1" applyBorder="1"/>
    <xf numFmtId="10" fontId="0" fillId="15" borderId="12" xfId="2" applyNumberFormat="1" applyFont="1" applyFill="1" applyBorder="1"/>
    <xf numFmtId="10" fontId="0" fillId="15" borderId="6" xfId="2" applyNumberFormat="1" applyFont="1" applyFill="1" applyBorder="1"/>
    <xf numFmtId="0" fontId="0" fillId="0" borderId="8" xfId="0" applyFill="1" applyBorder="1" applyAlignment="1">
      <alignment wrapText="1"/>
    </xf>
    <xf numFmtId="0" fontId="0" fillId="6" borderId="13" xfId="0" applyFill="1" applyBorder="1"/>
    <xf numFmtId="164" fontId="0" fillId="7" borderId="13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7" borderId="25" xfId="1" applyFont="1" applyFill="1" applyBorder="1"/>
    <xf numFmtId="164" fontId="0" fillId="7" borderId="24" xfId="1" applyFont="1" applyFill="1" applyBorder="1"/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3" fillId="4" borderId="23" xfId="0" applyFont="1" applyFill="1" applyBorder="1" applyAlignment="1">
      <alignment wrapText="1"/>
    </xf>
    <xf numFmtId="9" fontId="3" fillId="4" borderId="24" xfId="0" applyNumberFormat="1" applyFont="1" applyFill="1" applyBorder="1" applyAlignment="1">
      <alignment horizontal="right"/>
    </xf>
    <xf numFmtId="3" fontId="0" fillId="0" borderId="25" xfId="0" applyNumberFormat="1" applyBorder="1"/>
    <xf numFmtId="0" fontId="0" fillId="0" borderId="5" xfId="0" applyBorder="1"/>
    <xf numFmtId="3" fontId="0" fillId="0" borderId="12" xfId="0" applyNumberFormat="1" applyBorder="1"/>
    <xf numFmtId="3" fontId="0" fillId="0" borderId="6" xfId="0" applyNumberFormat="1" applyBorder="1"/>
    <xf numFmtId="0" fontId="0" fillId="0" borderId="8" xfId="0" applyBorder="1"/>
    <xf numFmtId="3" fontId="0" fillId="0" borderId="9" xfId="0" applyNumberFormat="1" applyBorder="1"/>
    <xf numFmtId="0" fontId="2" fillId="0" borderId="10" xfId="0" applyFont="1" applyBorder="1"/>
    <xf numFmtId="3" fontId="2" fillId="0" borderId="13" xfId="0" applyNumberFormat="1" applyFont="1" applyBorder="1"/>
    <xf numFmtId="3" fontId="2" fillId="0" borderId="11" xfId="0" applyNumberFormat="1" applyFont="1" applyBorder="1"/>
    <xf numFmtId="0" fontId="5" fillId="6" borderId="23" xfId="0" applyFont="1" applyFill="1" applyBorder="1" applyAlignment="1">
      <alignment vertical="center" wrapText="1"/>
    </xf>
    <xf numFmtId="0" fontId="5" fillId="6" borderId="25" xfId="0" applyFont="1" applyFill="1" applyBorder="1" applyAlignment="1">
      <alignment vertical="center" wrapText="1"/>
    </xf>
    <xf numFmtId="0" fontId="5" fillId="6" borderId="24" xfId="0" applyFont="1" applyFill="1" applyBorder="1" applyAlignment="1">
      <alignment vertical="center" wrapText="1"/>
    </xf>
    <xf numFmtId="0" fontId="0" fillId="6" borderId="23" xfId="0" applyFill="1" applyBorder="1"/>
    <xf numFmtId="0" fontId="0" fillId="6" borderId="25" xfId="0" applyFill="1" applyBorder="1"/>
    <xf numFmtId="174" fontId="0" fillId="0" borderId="25" xfId="3" applyNumberFormat="1" applyFont="1" applyBorder="1"/>
    <xf numFmtId="174" fontId="0" fillId="0" borderId="24" xfId="3" applyNumberFormat="1" applyFont="1" applyBorder="1"/>
    <xf numFmtId="0" fontId="0" fillId="6" borderId="12" xfId="0" applyFill="1" applyBorder="1"/>
    <xf numFmtId="43" fontId="0" fillId="0" borderId="12" xfId="3" applyFont="1" applyFill="1" applyBorder="1"/>
    <xf numFmtId="10" fontId="0" fillId="0" borderId="13" xfId="2" applyNumberFormat="1" applyFont="1" applyFill="1" applyBorder="1"/>
    <xf numFmtId="174" fontId="0" fillId="0" borderId="0" xfId="0" applyNumberFormat="1" applyBorder="1"/>
    <xf numFmtId="0" fontId="0" fillId="0" borderId="23" xfId="0" applyFill="1" applyBorder="1" applyAlignment="1">
      <alignment wrapText="1"/>
    </xf>
    <xf numFmtId="0" fontId="0" fillId="0" borderId="25" xfId="0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/>
    </xf>
    <xf numFmtId="0" fontId="6" fillId="25" borderId="13" xfId="0" applyFont="1" applyFill="1" applyBorder="1" applyAlignment="1">
      <alignment horizontal="center" vertical="center" wrapText="1"/>
    </xf>
    <xf numFmtId="0" fontId="6" fillId="26" borderId="13" xfId="0" applyFont="1" applyFill="1" applyBorder="1" applyAlignment="1">
      <alignment horizontal="left" vertical="center" wrapText="1"/>
    </xf>
    <xf numFmtId="175" fontId="0" fillId="5" borderId="13" xfId="0" applyNumberFormat="1" applyFill="1" applyBorder="1"/>
    <xf numFmtId="172" fontId="0" fillId="11" borderId="0" xfId="0" applyNumberFormat="1" applyFill="1" applyBorder="1"/>
    <xf numFmtId="0" fontId="3" fillId="28" borderId="23" xfId="0" applyFont="1" applyFill="1" applyBorder="1"/>
    <xf numFmtId="10" fontId="5" fillId="14" borderId="24" xfId="0" applyNumberFormat="1" applyFont="1" applyFill="1" applyBorder="1" applyAlignment="1">
      <alignment horizontal="right"/>
    </xf>
    <xf numFmtId="172" fontId="6" fillId="29" borderId="0" xfId="0" applyNumberFormat="1" applyFont="1" applyFill="1" applyBorder="1" applyAlignment="1">
      <alignment vertical="center"/>
    </xf>
    <xf numFmtId="172" fontId="6" fillId="29" borderId="0" xfId="1" applyNumberFormat="1" applyFont="1" applyFill="1" applyBorder="1" applyAlignment="1">
      <alignment vertical="center"/>
    </xf>
    <xf numFmtId="172" fontId="0" fillId="29" borderId="0" xfId="0" applyNumberFormat="1" applyFill="1" applyBorder="1"/>
    <xf numFmtId="172" fontId="6" fillId="22" borderId="6" xfId="0" applyNumberFormat="1" applyFont="1" applyFill="1" applyBorder="1" applyAlignment="1">
      <alignment vertical="center"/>
    </xf>
    <xf numFmtId="172" fontId="6" fillId="22" borderId="13" xfId="0" applyNumberFormat="1" applyFont="1" applyFill="1" applyBorder="1" applyAlignment="1">
      <alignment vertical="center"/>
    </xf>
    <xf numFmtId="172" fontId="0" fillId="17" borderId="13" xfId="0" applyNumberFormat="1" applyFill="1" applyBorder="1"/>
    <xf numFmtId="172" fontId="0" fillId="17" borderId="11" xfId="0" applyNumberFormat="1" applyFill="1" applyBorder="1"/>
    <xf numFmtId="172" fontId="0" fillId="29" borderId="12" xfId="0" applyNumberFormat="1" applyFill="1" applyBorder="1"/>
    <xf numFmtId="172" fontId="8" fillId="27" borderId="14" xfId="0" applyNumberFormat="1" applyFont="1" applyFill="1" applyBorder="1" applyAlignment="1">
      <alignment vertical="center"/>
    </xf>
    <xf numFmtId="172" fontId="0" fillId="27" borderId="14" xfId="0" applyNumberFormat="1" applyFill="1" applyBorder="1"/>
    <xf numFmtId="172" fontId="0" fillId="11" borderId="26" xfId="0" applyNumberFormat="1" applyFill="1" applyBorder="1"/>
    <xf numFmtId="172" fontId="0" fillId="29" borderId="9" xfId="0" applyNumberFormat="1" applyFill="1" applyBorder="1"/>
    <xf numFmtId="172" fontId="0" fillId="27" borderId="26" xfId="0" applyNumberFormat="1" applyFill="1" applyBorder="1"/>
    <xf numFmtId="172" fontId="0" fillId="12" borderId="26" xfId="0" applyNumberFormat="1" applyFill="1" applyBorder="1"/>
    <xf numFmtId="0" fontId="6" fillId="26" borderId="0" xfId="0" applyFont="1" applyFill="1" applyBorder="1" applyAlignment="1">
      <alignment vertical="center"/>
    </xf>
    <xf numFmtId="44" fontId="0" fillId="17" borderId="9" xfId="0" applyNumberFormat="1" applyFill="1" applyBorder="1"/>
    <xf numFmtId="0" fontId="8" fillId="25" borderId="15" xfId="0" applyFont="1" applyFill="1" applyBorder="1" applyAlignment="1">
      <alignment vertical="center"/>
    </xf>
    <xf numFmtId="44" fontId="0" fillId="13" borderId="15" xfId="0" applyNumberFormat="1" applyFill="1" applyBorder="1"/>
    <xf numFmtId="44" fontId="0" fillId="13" borderId="27" xfId="0" applyNumberFormat="1" applyFill="1" applyBorder="1"/>
    <xf numFmtId="0" fontId="6" fillId="9" borderId="13" xfId="0" applyFont="1" applyFill="1" applyBorder="1" applyAlignment="1">
      <alignment vertical="center"/>
    </xf>
    <xf numFmtId="0" fontId="6" fillId="11" borderId="0" xfId="0" applyFont="1" applyFill="1" applyBorder="1" applyAlignment="1">
      <alignment vertical="center"/>
    </xf>
    <xf numFmtId="0" fontId="6" fillId="29" borderId="12" xfId="0" applyFont="1" applyFill="1" applyBorder="1" applyAlignment="1">
      <alignment vertical="center"/>
    </xf>
    <xf numFmtId="0" fontId="6" fillId="27" borderId="12" xfId="0" applyFont="1" applyFill="1" applyBorder="1" applyAlignment="1">
      <alignment horizontal="center" vertical="center"/>
    </xf>
    <xf numFmtId="6" fontId="6" fillId="9" borderId="0" xfId="0" applyNumberFormat="1" applyFont="1" applyFill="1" applyBorder="1" applyAlignment="1">
      <alignment vertical="center"/>
    </xf>
    <xf numFmtId="6" fontId="6" fillId="18" borderId="0" xfId="0" applyNumberFormat="1" applyFont="1" applyFill="1" applyBorder="1" applyAlignment="1">
      <alignment vertical="center"/>
    </xf>
    <xf numFmtId="8" fontId="6" fillId="18" borderId="13" xfId="0" applyNumberFormat="1" applyFont="1" applyFill="1" applyBorder="1" applyAlignment="1">
      <alignment vertical="center"/>
    </xf>
    <xf numFmtId="172" fontId="0" fillId="8" borderId="6" xfId="0" applyNumberFormat="1" applyFill="1" applyBorder="1"/>
    <xf numFmtId="172" fontId="0" fillId="9" borderId="9" xfId="0" applyNumberFormat="1" applyFill="1" applyBorder="1"/>
    <xf numFmtId="172" fontId="0" fillId="18" borderId="11" xfId="0" applyNumberFormat="1" applyFill="1" applyBorder="1"/>
    <xf numFmtId="43" fontId="0" fillId="8" borderId="9" xfId="3" applyFont="1" applyFill="1" applyBorder="1" applyAlignment="1">
      <alignment horizontal="right"/>
    </xf>
    <xf numFmtId="9" fontId="0" fillId="8" borderId="9" xfId="1" applyNumberFormat="1" applyFont="1" applyFill="1" applyBorder="1" applyAlignment="1">
      <alignment horizontal="right"/>
    </xf>
    <xf numFmtId="9" fontId="0" fillId="9" borderId="9" xfId="1" applyNumberFormat="1" applyFont="1" applyFill="1" applyBorder="1" applyAlignment="1">
      <alignment horizontal="right"/>
    </xf>
    <xf numFmtId="43" fontId="0" fillId="18" borderId="9" xfId="3" applyFont="1" applyFill="1" applyBorder="1"/>
    <xf numFmtId="9" fontId="6" fillId="18" borderId="11" xfId="0" applyNumberFormat="1" applyFont="1" applyFill="1" applyBorder="1" applyAlignment="1">
      <alignment horizontal="right" vertical="center"/>
    </xf>
    <xf numFmtId="176" fontId="0" fillId="9" borderId="9" xfId="3" applyNumberFormat="1" applyFont="1" applyFill="1" applyBorder="1" applyAlignment="1">
      <alignment horizontal="right"/>
    </xf>
    <xf numFmtId="0" fontId="0" fillId="6" borderId="25" xfId="0" applyFont="1" applyFill="1" applyBorder="1" applyAlignment="1">
      <alignment horizontal="center" vertical="center" wrapText="1"/>
    </xf>
    <xf numFmtId="165" fontId="4" fillId="0" borderId="12" xfId="1" applyNumberFormat="1" applyFont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3" fontId="0" fillId="0" borderId="13" xfId="0" applyNumberFormat="1" applyFont="1" applyBorder="1" applyAlignment="1">
      <alignment horizontal="right"/>
    </xf>
    <xf numFmtId="6" fontId="0" fillId="18" borderId="9" xfId="1" applyNumberFormat="1" applyFont="1" applyFill="1" applyBorder="1"/>
    <xf numFmtId="172" fontId="0" fillId="9" borderId="9" xfId="1" applyNumberFormat="1" applyFont="1" applyFill="1" applyBorder="1"/>
    <xf numFmtId="0" fontId="22" fillId="0" borderId="0" xfId="0" quotePrefix="1" applyFont="1" applyAlignment="1">
      <alignment horizontal="justify" vertical="center"/>
    </xf>
    <xf numFmtId="172" fontId="0" fillId="29" borderId="0" xfId="0" applyNumberFormat="1" applyFill="1" applyBorder="1" applyAlignment="1">
      <alignment vertical="center"/>
    </xf>
    <xf numFmtId="174" fontId="0" fillId="0" borderId="0" xfId="3" applyNumberFormat="1" applyFont="1"/>
    <xf numFmtId="0" fontId="1" fillId="2" borderId="5" xfId="0" applyFont="1" applyFill="1" applyBorder="1"/>
    <xf numFmtId="0" fontId="7" fillId="2" borderId="12" xfId="0" applyFont="1" applyFill="1" applyBorder="1" applyAlignment="1">
      <alignment horizontal="right"/>
    </xf>
    <xf numFmtId="6" fontId="6" fillId="9" borderId="13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172" fontId="6" fillId="27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/>
    <xf numFmtId="177" fontId="0" fillId="0" borderId="24" xfId="1" applyNumberFormat="1" applyFont="1" applyBorder="1"/>
    <xf numFmtId="174" fontId="0" fillId="15" borderId="9" xfId="3" applyNumberFormat="1" applyFont="1" applyFill="1" applyBorder="1"/>
    <xf numFmtId="174" fontId="0" fillId="0" borderId="9" xfId="0" applyNumberFormat="1" applyBorder="1"/>
    <xf numFmtId="165" fontId="0" fillId="0" borderId="19" xfId="0" applyNumberFormat="1" applyBorder="1"/>
    <xf numFmtId="0" fontId="3" fillId="4" borderId="18" xfId="0" applyFont="1" applyFill="1" applyBorder="1" applyAlignment="1"/>
    <xf numFmtId="0" fontId="0" fillId="3" borderId="28" xfId="0" applyFill="1" applyBorder="1"/>
    <xf numFmtId="0" fontId="0" fillId="3" borderId="29" xfId="0" applyFill="1" applyBorder="1"/>
    <xf numFmtId="9" fontId="0" fillId="3" borderId="30" xfId="0" applyNumberFormat="1" applyFill="1" applyBorder="1"/>
    <xf numFmtId="9" fontId="0" fillId="3" borderId="1" xfId="0" applyNumberFormat="1" applyFill="1" applyBorder="1"/>
    <xf numFmtId="0" fontId="0" fillId="3" borderId="30" xfId="0" applyFill="1" applyBorder="1"/>
    <xf numFmtId="0" fontId="0" fillId="3" borderId="1" xfId="0" applyFill="1" applyBorder="1"/>
    <xf numFmtId="9" fontId="0" fillId="3" borderId="31" xfId="0" applyNumberFormat="1" applyFill="1" applyBorder="1"/>
    <xf numFmtId="9" fontId="0" fillId="7" borderId="19" xfId="2" applyFont="1" applyFill="1" applyBorder="1"/>
    <xf numFmtId="10" fontId="0" fillId="0" borderId="12" xfId="2" applyNumberFormat="1" applyFont="1" applyBorder="1"/>
    <xf numFmtId="10" fontId="0" fillId="0" borderId="6" xfId="2" applyNumberFormat="1" applyFont="1" applyBorder="1"/>
    <xf numFmtId="10" fontId="0" fillId="0" borderId="0" xfId="2" applyNumberFormat="1" applyFont="1" applyBorder="1"/>
    <xf numFmtId="10" fontId="0" fillId="0" borderId="9" xfId="2" applyNumberFormat="1" applyFont="1" applyBorder="1"/>
    <xf numFmtId="166" fontId="13" fillId="0" borderId="9" xfId="0" applyNumberFormat="1" applyFont="1" applyBorder="1" applyAlignment="1">
      <alignment horizontal="right" vertical="center"/>
    </xf>
    <xf numFmtId="166" fontId="13" fillId="6" borderId="9" xfId="0" applyNumberFormat="1" applyFont="1" applyFill="1" applyBorder="1" applyAlignment="1">
      <alignment horizontal="right" vertical="center"/>
    </xf>
    <xf numFmtId="166" fontId="0" fillId="0" borderId="0" xfId="0" applyNumberFormat="1" applyBorder="1"/>
    <xf numFmtId="166" fontId="0" fillId="0" borderId="9" xfId="0" applyNumberFormat="1" applyBorder="1"/>
    <xf numFmtId="164" fontId="0" fillId="0" borderId="0" xfId="1" applyFont="1" applyBorder="1"/>
    <xf numFmtId="164" fontId="0" fillId="0" borderId="13" xfId="1" applyFont="1" applyBorder="1"/>
    <xf numFmtId="0" fontId="7" fillId="20" borderId="23" xfId="0" applyFont="1" applyFill="1" applyBorder="1" applyAlignment="1">
      <alignment horizontal="right"/>
    </xf>
    <xf numFmtId="0" fontId="3" fillId="10" borderId="25" xfId="0" applyFont="1" applyFill="1" applyBorder="1"/>
    <xf numFmtId="0" fontId="3" fillId="10" borderId="24" xfId="0" applyFont="1" applyFill="1" applyBorder="1"/>
    <xf numFmtId="10" fontId="0" fillId="30" borderId="4" xfId="2" applyNumberFormat="1" applyFont="1" applyFill="1" applyBorder="1"/>
    <xf numFmtId="10" fontId="0" fillId="30" borderId="7" xfId="2" applyNumberFormat="1" applyFont="1" applyFill="1" applyBorder="1"/>
    <xf numFmtId="10" fontId="0" fillId="30" borderId="17" xfId="2" applyNumberFormat="1" applyFont="1" applyFill="1" applyBorder="1"/>
    <xf numFmtId="0" fontId="0" fillId="0" borderId="0" xfId="0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18" borderId="10" xfId="0" applyFont="1" applyFill="1" applyBorder="1" applyAlignment="1">
      <alignment horizontal="center" vertical="center" wrapText="1"/>
    </xf>
    <xf numFmtId="172" fontId="0" fillId="29" borderId="6" xfId="0" applyNumberFormat="1" applyFill="1" applyBorder="1"/>
    <xf numFmtId="172" fontId="0" fillId="6" borderId="9" xfId="0" applyNumberFormat="1" applyFill="1" applyBorder="1"/>
    <xf numFmtId="44" fontId="0" fillId="0" borderId="6" xfId="0" applyNumberFormat="1" applyBorder="1"/>
    <xf numFmtId="172" fontId="0" fillId="16" borderId="26" xfId="0" applyNumberFormat="1" applyFill="1" applyBorder="1"/>
    <xf numFmtId="172" fontId="0" fillId="29" borderId="9" xfId="0" applyNumberFormat="1" applyFill="1" applyBorder="1" applyAlignment="1">
      <alignment vertical="center"/>
    </xf>
    <xf numFmtId="172" fontId="6" fillId="24" borderId="9" xfId="0" applyNumberFormat="1" applyFont="1" applyFill="1" applyBorder="1" applyAlignment="1">
      <alignment vertical="center"/>
    </xf>
    <xf numFmtId="172" fontId="6" fillId="26" borderId="13" xfId="0" applyNumberFormat="1" applyFont="1" applyFill="1" applyBorder="1" applyAlignment="1">
      <alignment vertical="center"/>
    </xf>
    <xf numFmtId="0" fontId="7" fillId="20" borderId="23" xfId="0" applyFont="1" applyFill="1" applyBorder="1" applyAlignment="1">
      <alignment horizontal="center" vertical="center"/>
    </xf>
    <xf numFmtId="0" fontId="7" fillId="20" borderId="25" xfId="0" applyFont="1" applyFill="1" applyBorder="1" applyAlignment="1">
      <alignment horizontal="center" vertical="center"/>
    </xf>
    <xf numFmtId="0" fontId="7" fillId="20" borderId="25" xfId="0" applyFont="1" applyFill="1" applyBorder="1" applyAlignment="1">
      <alignment horizontal="right"/>
    </xf>
    <xf numFmtId="0" fontId="0" fillId="0" borderId="25" xfId="0" applyBorder="1" applyAlignment="1">
      <alignment wrapText="1"/>
    </xf>
    <xf numFmtId="0" fontId="2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21" borderId="12" xfId="0" applyFont="1" applyFill="1" applyBorder="1" applyAlignment="1">
      <alignment horizontal="center" vertical="center"/>
    </xf>
    <xf numFmtId="0" fontId="6" fillId="21" borderId="0" xfId="0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 textRotation="90" wrapText="1"/>
    </xf>
    <xf numFmtId="0" fontId="6" fillId="19" borderId="7" xfId="0" applyFont="1" applyFill="1" applyBorder="1" applyAlignment="1">
      <alignment horizontal="center" vertical="center" textRotation="90" wrapText="1"/>
    </xf>
    <xf numFmtId="0" fontId="6" fillId="19" borderId="17" xfId="0" applyFont="1" applyFill="1" applyBorder="1" applyAlignment="1">
      <alignment horizontal="center" vertical="center" textRotation="90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8" borderId="8" xfId="0" applyFont="1" applyFill="1" applyBorder="1" applyAlignment="1">
      <alignment horizontal="center" vertical="center" wrapText="1"/>
    </xf>
    <xf numFmtId="0" fontId="6" fillId="18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18" borderId="5" xfId="0" applyFont="1" applyFill="1" applyBorder="1" applyAlignment="1">
      <alignment horizontal="center" vertical="center" wrapText="1"/>
    </xf>
    <xf numFmtId="0" fontId="6" fillId="19" borderId="16" xfId="0" applyFont="1" applyFill="1" applyBorder="1" applyAlignment="1">
      <alignment horizontal="center" vertical="center" textRotation="90" wrapText="1"/>
    </xf>
    <xf numFmtId="0" fontId="6" fillId="23" borderId="0" xfId="0" applyFont="1" applyFill="1" applyBorder="1" applyAlignment="1">
      <alignment horizontal="center" vertical="center"/>
    </xf>
    <xf numFmtId="0" fontId="6" fillId="25" borderId="0" xfId="0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center" vertical="center"/>
    </xf>
    <xf numFmtId="172" fontId="6" fillId="27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4" borderId="20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</cellXfs>
  <cellStyles count="5">
    <cellStyle name="Hipervínculo" xfId="4" builtinId="8"/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6600"/>
      <color rgb="FF00FF00"/>
      <color rgb="FFFF33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Restauracion%20Activa%20cuencas%20Diciembre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>
        <row r="11">
          <cell r="G11">
            <v>6826313.4547087792</v>
          </cell>
        </row>
      </sheetData>
      <sheetData sheetId="1" refreshError="1">
        <row r="8">
          <cell r="G8">
            <v>2320.77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28">
          <cell r="I28">
            <v>0</v>
          </cell>
        </row>
        <row r="29">
          <cell r="I29">
            <v>0</v>
          </cell>
        </row>
        <row r="30">
          <cell r="H30" t="str">
            <v>bancolombia</v>
          </cell>
          <cell r="I30">
            <v>0</v>
          </cell>
        </row>
        <row r="31">
          <cell r="H31" t="str">
            <v>http://investigaciones.bancolombia.com/inveconomicas/sid/30708/2014030615250148.pdf</v>
          </cell>
          <cell r="I3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edesarrollo.org.co/wp-content/uploads/2011/08/WWF_Analisis-costo-beneficio-energias-renovables-no-convencionales-en-Colombia.pdf" TargetMode="External"/><Relationship Id="rId2" Type="http://schemas.openxmlformats.org/officeDocument/2006/relationships/hyperlink" Target="http://www.cepal.org/ilpes/noticias/paginas/7/40507/articulo_rudas_externado_sep162008_propuesta_un.pdf" TargetMode="External"/><Relationship Id="rId1" Type="http://schemas.openxmlformats.org/officeDocument/2006/relationships/hyperlink" Target="javascript:void(0);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19" zoomScaleNormal="100" workbookViewId="0">
      <selection activeCell="D28" sqref="D28:D31"/>
    </sheetView>
  </sheetViews>
  <sheetFormatPr baseColWidth="10" defaultRowHeight="15"/>
  <cols>
    <col min="1" max="1" width="2.7109375" customWidth="1"/>
    <col min="2" max="2" width="11.7109375" style="35" customWidth="1"/>
    <col min="3" max="3" width="5.42578125" style="35" customWidth="1"/>
    <col min="4" max="4" width="21.28515625" style="35" customWidth="1"/>
    <col min="5" max="5" width="34.140625" bestFit="1" customWidth="1"/>
    <col min="6" max="6" width="44.7109375" customWidth="1"/>
    <col min="7" max="7" width="24" hidden="1" customWidth="1"/>
    <col min="8" max="8" width="23" bestFit="1" customWidth="1"/>
    <col min="9" max="43" width="22.7109375" bestFit="1" customWidth="1"/>
  </cols>
  <sheetData>
    <row r="1" spans="2:43" ht="15.75" thickBot="1">
      <c r="C1" s="347"/>
      <c r="D1" s="347"/>
      <c r="E1" s="17"/>
      <c r="F1" s="17"/>
      <c r="G1" s="17"/>
      <c r="H1" s="15"/>
      <c r="I1" s="14"/>
      <c r="J1" s="14"/>
    </row>
    <row r="2" spans="2:43" ht="30" customHeight="1">
      <c r="B2" s="420" t="s">
        <v>5</v>
      </c>
      <c r="C2" s="18"/>
      <c r="D2" s="19" t="s">
        <v>23</v>
      </c>
      <c r="E2" s="20" t="s">
        <v>6</v>
      </c>
      <c r="F2" s="17"/>
      <c r="H2" s="15"/>
    </row>
    <row r="3" spans="2:43" ht="30" customHeight="1">
      <c r="B3" s="421"/>
      <c r="C3" s="18"/>
      <c r="D3" s="21" t="s">
        <v>7</v>
      </c>
      <c r="E3" s="396" t="s">
        <v>185</v>
      </c>
      <c r="F3" s="17"/>
      <c r="H3" s="15"/>
    </row>
    <row r="4" spans="2:43" ht="30" customHeight="1" thickBot="1">
      <c r="B4" s="422"/>
      <c r="C4" s="18"/>
      <c r="D4" s="22" t="s">
        <v>8</v>
      </c>
      <c r="E4" s="23" t="s">
        <v>9</v>
      </c>
      <c r="F4" s="17"/>
      <c r="H4" s="15"/>
    </row>
    <row r="5" spans="2:43" ht="17.25" customHeight="1" thickBot="1">
      <c r="B5" s="18"/>
      <c r="C5" s="18"/>
      <c r="H5" s="341"/>
    </row>
    <row r="6" spans="2:43" ht="30" customHeight="1">
      <c r="B6" s="420" t="s">
        <v>10</v>
      </c>
      <c r="C6" s="18"/>
      <c r="D6" s="24" t="s">
        <v>194</v>
      </c>
      <c r="E6" s="119">
        <v>0.18</v>
      </c>
      <c r="F6" s="397" t="s">
        <v>0</v>
      </c>
      <c r="G6" s="398"/>
      <c r="H6" s="15"/>
    </row>
    <row r="7" spans="2:43" ht="30" customHeight="1" thickBot="1">
      <c r="B7" s="422"/>
      <c r="C7" s="18"/>
      <c r="D7" s="349" t="s">
        <v>11</v>
      </c>
      <c r="E7" s="120">
        <v>0.12</v>
      </c>
      <c r="F7" s="397"/>
      <c r="G7" s="398"/>
      <c r="H7" s="15"/>
    </row>
    <row r="9" spans="2:43" ht="15.75" thickBot="1"/>
    <row r="10" spans="2:43" ht="30" customHeight="1" thickBot="1">
      <c r="E10" s="392" t="s">
        <v>12</v>
      </c>
      <c r="F10" s="393" t="s">
        <v>13</v>
      </c>
      <c r="G10" s="394">
        <v>2014</v>
      </c>
      <c r="H10" s="377">
        <v>2015</v>
      </c>
      <c r="I10" s="377">
        <v>2016</v>
      </c>
      <c r="J10" s="377">
        <v>2017</v>
      </c>
      <c r="K10" s="377">
        <v>2018</v>
      </c>
      <c r="L10" s="377">
        <v>2019</v>
      </c>
      <c r="M10" s="377">
        <v>2020</v>
      </c>
      <c r="N10" s="377">
        <v>2021</v>
      </c>
      <c r="O10" s="377">
        <v>2022</v>
      </c>
      <c r="P10" s="377">
        <v>2023</v>
      </c>
      <c r="Q10" s="377">
        <v>2024</v>
      </c>
      <c r="R10" s="377">
        <v>2025</v>
      </c>
      <c r="S10" s="377">
        <v>2026</v>
      </c>
      <c r="T10" s="377">
        <v>2027</v>
      </c>
      <c r="U10" s="377">
        <v>2028</v>
      </c>
      <c r="V10" s="377">
        <v>2029</v>
      </c>
      <c r="W10" s="377">
        <v>2030</v>
      </c>
      <c r="X10" s="377">
        <v>2031</v>
      </c>
      <c r="Y10" s="377">
        <v>2032</v>
      </c>
      <c r="Z10" s="377">
        <v>2033</v>
      </c>
      <c r="AA10" s="377">
        <v>2034</v>
      </c>
      <c r="AB10" s="377">
        <v>2035</v>
      </c>
      <c r="AC10" s="377">
        <v>2036</v>
      </c>
      <c r="AD10" s="377">
        <v>2037</v>
      </c>
      <c r="AE10" s="377">
        <v>2038</v>
      </c>
      <c r="AF10" s="377">
        <v>2039</v>
      </c>
      <c r="AG10" s="378">
        <v>2040</v>
      </c>
      <c r="AH10" s="78"/>
      <c r="AI10" s="78"/>
      <c r="AJ10" s="78"/>
      <c r="AK10" s="78"/>
      <c r="AL10" s="78"/>
      <c r="AM10" s="78"/>
      <c r="AN10" s="78"/>
      <c r="AO10" s="78"/>
      <c r="AP10" s="78"/>
      <c r="AQ10" s="78"/>
    </row>
    <row r="11" spans="2:43" ht="30" customHeight="1">
      <c r="B11" s="420" t="s">
        <v>14</v>
      </c>
      <c r="D11" s="24" t="s">
        <v>194</v>
      </c>
      <c r="E11" s="198" t="s">
        <v>15</v>
      </c>
      <c r="F11" s="31" t="s">
        <v>201</v>
      </c>
      <c r="G11" s="121">
        <f>SUM('Caudales '!S31,'Caudales '!S47,'Caudales '!S63,'Caudales '!S79,'Caudales '!S95,'Caudales '!S115,'Caudales '!S131,'Caudales '!S147,'Caudales '!S163,'Caudales '!S179,'Caudales '!S196)/1000000</f>
        <v>6826313.4547087792</v>
      </c>
      <c r="H11" s="121">
        <f>'Costos totales'!F11/1000000</f>
        <v>6826313.4547087783</v>
      </c>
      <c r="I11" s="121">
        <f>'Costos totales'!G11/1000000</f>
        <v>6988358.2787622828</v>
      </c>
      <c r="J11" s="121">
        <f>'Costos totales'!H11/1000000</f>
        <v>7175810.9932923885</v>
      </c>
      <c r="K11" s="121">
        <f>'Costos totales'!I11/1000000</f>
        <v>7365468.9494321365</v>
      </c>
      <c r="L11" s="121">
        <f>'Costos totales'!J11/1000000</f>
        <v>7552130.0650803857</v>
      </c>
      <c r="M11" s="121">
        <f>'Costos totales'!K11/1000000</f>
        <v>7734187.5834699739</v>
      </c>
      <c r="N11" s="121">
        <f>'Costos totales'!L11/1000000</f>
        <v>7919557.3670290969</v>
      </c>
      <c r="O11" s="121">
        <f>'Costos totales'!M11/1000000</f>
        <v>8108484.6291698879</v>
      </c>
      <c r="P11" s="121">
        <f>'Costos totales'!N11/1000000</f>
        <v>8301132.0139363427</v>
      </c>
      <c r="Q11" s="121">
        <f>'Costos totales'!O11/1000000</f>
        <v>8497620.7419723477</v>
      </c>
      <c r="R11" s="121">
        <f>'Costos totales'!P11/1000000</f>
        <v>8698049.2891444396</v>
      </c>
      <c r="S11" s="121">
        <f>'Costos totales'!Q11/1000000</f>
        <v>8902502.6926952992</v>
      </c>
      <c r="T11" s="121">
        <f>'Costos totales'!R11/1000000</f>
        <v>9111057.5261062942</v>
      </c>
      <c r="U11" s="121">
        <f>'Costos totales'!S11/1000000</f>
        <v>9323784.7046470493</v>
      </c>
      <c r="V11" s="121">
        <f>'Costos totales'!T11/1000000</f>
        <v>9540751.1310103368</v>
      </c>
      <c r="W11" s="121">
        <f>'Costos totales'!U11/1000000</f>
        <v>9762020.6858569663</v>
      </c>
      <c r="X11" s="121">
        <f>'Costos totales'!V11/1000000</f>
        <v>9987654.8305207677</v>
      </c>
      <c r="Y11" s="121">
        <f>'Costos totales'!W11/1000000</f>
        <v>10217712.970280878</v>
      </c>
      <c r="Z11" s="121">
        <f>'Costos totales'!X11/1000000</f>
        <v>10452252.664030625</v>
      </c>
      <c r="AA11" s="121">
        <f>'Costos totales'!Y11/1000000</f>
        <v>10691329.73173965</v>
      </c>
      <c r="AB11" s="121">
        <f>'Costos totales'!Z11/1000000</f>
        <v>10934998.291417556</v>
      </c>
      <c r="AC11" s="121">
        <f>'Costos totales'!AA11/1000000</f>
        <v>11183310.745647553</v>
      </c>
      <c r="AD11" s="121">
        <f>'Costos totales'!AB11/1000000</f>
        <v>11436317.730665984</v>
      </c>
      <c r="AE11" s="121">
        <f>'Costos totales'!AC11/1000000</f>
        <v>11694068.03652389</v>
      </c>
      <c r="AF11" s="121">
        <f>'Costos totales'!AD11/1000000</f>
        <v>11956608.504021483</v>
      </c>
      <c r="AG11" s="300">
        <f>'Costos totales'!AE11/1000000</f>
        <v>12223983.902240166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</row>
    <row r="12" spans="2:43" s="80" customFormat="1" ht="30" customHeight="1" thickBot="1">
      <c r="B12" s="423"/>
      <c r="C12" s="35"/>
      <c r="D12" s="348" t="s">
        <v>196</v>
      </c>
      <c r="E12" s="291" t="s">
        <v>22</v>
      </c>
      <c r="F12" s="292" t="s">
        <v>186</v>
      </c>
      <c r="G12" s="301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</row>
    <row r="13" spans="2:43" ht="30" customHeight="1" thickBot="1">
      <c r="D13" s="395"/>
      <c r="E13" s="80"/>
      <c r="F13" s="80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</row>
    <row r="14" spans="2:43" ht="30" customHeight="1">
      <c r="B14" s="420" t="s">
        <v>17</v>
      </c>
      <c r="D14" s="24" t="s">
        <v>194</v>
      </c>
      <c r="E14" s="199" t="s">
        <v>15</v>
      </c>
      <c r="F14" s="121" t="s">
        <v>202</v>
      </c>
      <c r="G14" s="121">
        <f>SUM('Caudales '!S32,'Caudales '!S48,'Caudales '!S64,'Caudales '!S80,'Caudales '!S96,'Caudales '!S116,'Caudales '!S132,'Caudales '!S148,'Caudales '!S164,'Caudales '!S180,'Caudales '!S197)/1000000</f>
        <v>6826313.4547087774</v>
      </c>
      <c r="H14" s="121">
        <f>'Costos totales'!F19/1000000</f>
        <v>6835519.8972693076</v>
      </c>
      <c r="I14" s="121">
        <f>'Costos totales'!G19/1000000</f>
        <v>6995560.9892261969</v>
      </c>
      <c r="J14" s="121">
        <f>'Costos totales'!H19/1000000</f>
        <v>7180834.9917624025</v>
      </c>
      <c r="K14" s="121">
        <f>'Costos totales'!I19/1000000</f>
        <v>7368095.9921873463</v>
      </c>
      <c r="L14" s="121">
        <f>'Costos totales'!J19/1000000</f>
        <v>7563106.9201969365</v>
      </c>
      <c r="M14" s="121">
        <f>'Costos totales'!K19/1000000</f>
        <v>7742776.1776277516</v>
      </c>
      <c r="N14" s="121">
        <f>'Costos totales'!L19/1000000</f>
        <v>7925529.2032348635</v>
      </c>
      <c r="O14" s="121">
        <f>'Costos totales'!M19/1000000</f>
        <v>8111598.745786923</v>
      </c>
      <c r="P14" s="121">
        <f>'Costos totales'!N19/1000000</f>
        <v>8314122.8903254615</v>
      </c>
      <c r="Q14" s="121">
        <f>'Costos totales'!O19/1000000</f>
        <v>8507781.6828465667</v>
      </c>
      <c r="R14" s="121">
        <f>'Costos totales'!P19/1000000</f>
        <v>8705113.6041287053</v>
      </c>
      <c r="S14" s="121">
        <f>'Costos totales'!Q19/1000000</f>
        <v>8906186.2067739591</v>
      </c>
      <c r="T14" s="121">
        <f>'Costos totales'!R19/1000000</f>
        <v>9126422.81266932</v>
      </c>
      <c r="U14" s="121">
        <f>'Costos totales'!S19/1000000</f>
        <v>9335802.2888580654</v>
      </c>
      <c r="V14" s="121">
        <f>'Costos totales'!T19/1000000</f>
        <v>9549105.9815898407</v>
      </c>
      <c r="W14" s="121">
        <f>'Costos totales'!U19/1000000</f>
        <v>9766377.0026421323</v>
      </c>
      <c r="X14" s="121">
        <f>'Costos totales'!V19/1000000</f>
        <v>10005826.237326533</v>
      </c>
      <c r="Y14" s="121">
        <f>'Costos totales'!W19/1000000</f>
        <v>10231925.046926981</v>
      </c>
      <c r="Z14" s="121">
        <f>'Costos totales'!X19/1000000</f>
        <v>10462133.025797611</v>
      </c>
      <c r="AA14" s="121">
        <f>'Costos totales'!Y19/1000000</f>
        <v>10696481.40638902</v>
      </c>
      <c r="AB14" s="121">
        <f>'Costos totales'!Z19/1000000</f>
        <v>10956487.140171586</v>
      </c>
      <c r="AC14" s="121">
        <f>'Costos totales'!AA19/1000000</f>
        <v>11200117.289444495</v>
      </c>
      <c r="AD14" s="121">
        <f>'Costos totales'!AB19/1000000</f>
        <v>11448001.702885561</v>
      </c>
      <c r="AE14" s="121">
        <f>'Costos totales'!AC19/1000000</f>
        <v>11700160.084668439</v>
      </c>
      <c r="AF14" s="121">
        <f>'Costos totales'!AD19/1000000</f>
        <v>11982019.730996247</v>
      </c>
      <c r="AG14" s="300">
        <f>'Costos totales'!AE19/1000000</f>
        <v>12243858.062283725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</row>
    <row r="15" spans="2:43" s="80" customFormat="1" ht="30" customHeight="1">
      <c r="B15" s="421"/>
      <c r="C15" s="35"/>
      <c r="D15" s="406" t="s">
        <v>197</v>
      </c>
      <c r="E15" s="350" t="s">
        <v>105</v>
      </c>
      <c r="F15" s="297" t="s">
        <v>24</v>
      </c>
      <c r="G15" s="298" t="e">
        <f>-('Costos totales'!#REF!)/1000000</f>
        <v>#REF!</v>
      </c>
      <c r="H15" s="342">
        <f>-'Costos totales'!F22/1000000</f>
        <v>-355950.25072024984</v>
      </c>
      <c r="I15" s="342">
        <f>-'Costos totales'!G22/1000000</f>
        <v>0</v>
      </c>
      <c r="J15" s="342">
        <f>-'Costos totales'!H22/1000000</f>
        <v>0</v>
      </c>
      <c r="K15" s="342">
        <f>-'Costos totales'!I22/1000000</f>
        <v>0</v>
      </c>
      <c r="L15" s="342">
        <f>-'Costos totales'!J22/1000000</f>
        <v>-425404.98303604673</v>
      </c>
      <c r="M15" s="342">
        <f>-'Costos totales'!K22/1000000</f>
        <v>0</v>
      </c>
      <c r="N15" s="342">
        <f>-'Costos totales'!L22/1000000</f>
        <v>0</v>
      </c>
      <c r="O15" s="342">
        <f>-'Costos totales'!M22/1000000</f>
        <v>0</v>
      </c>
      <c r="P15" s="342">
        <f>-'Costos totales'!N22/1000000</f>
        <v>-503451.35860369221</v>
      </c>
      <c r="Q15" s="342">
        <f>-'Costos totales'!O22/1000000</f>
        <v>0</v>
      </c>
      <c r="R15" s="342">
        <f>-'Costos totales'!P22/1000000</f>
        <v>0</v>
      </c>
      <c r="S15" s="342">
        <f>-'Costos totales'!Q22/1000000</f>
        <v>0</v>
      </c>
      <c r="T15" s="342">
        <f>-'Costos totales'!R22/1000000</f>
        <v>-595311.48293477576</v>
      </c>
      <c r="U15" s="342">
        <f>-'Costos totales'!S22/1000000</f>
        <v>0</v>
      </c>
      <c r="V15" s="342">
        <f>-'Costos totales'!T22/1000000</f>
        <v>0</v>
      </c>
      <c r="W15" s="342">
        <f>-'Costos totales'!U22/1000000</f>
        <v>0</v>
      </c>
      <c r="X15" s="342">
        <f>-'Costos totales'!V22/1000000</f>
        <v>-703932.47660887882</v>
      </c>
      <c r="Y15" s="342">
        <f>-'Costos totales'!W22/1000000</f>
        <v>0</v>
      </c>
      <c r="Z15" s="342">
        <f>-'Costos totales'!X22/1000000</f>
        <v>0</v>
      </c>
      <c r="AA15" s="342">
        <f>-'Costos totales'!Y22/1000000</f>
        <v>0</v>
      </c>
      <c r="AB15" s="342">
        <f>-'Costos totales'!Z22/1000000</f>
        <v>-832372.54081154778</v>
      </c>
      <c r="AC15" s="342">
        <f>-'Costos totales'!AA22/1000000</f>
        <v>0</v>
      </c>
      <c r="AD15" s="342">
        <f>-'Costos totales'!AB22/1000000</f>
        <v>0</v>
      </c>
      <c r="AE15" s="342">
        <f>-'Costos totales'!AC22/1000000</f>
        <v>0</v>
      </c>
      <c r="AF15" s="342">
        <f>-'Costos totales'!AD22/1000000</f>
        <v>-984247.87848228822</v>
      </c>
      <c r="AG15" s="389">
        <f>-'Costos totales'!AE22/1000000</f>
        <v>0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</row>
    <row r="16" spans="2:43" ht="30" customHeight="1">
      <c r="B16" s="421"/>
      <c r="D16" s="406"/>
      <c r="E16" s="200" t="s">
        <v>16</v>
      </c>
      <c r="F16" s="144" t="s">
        <v>191</v>
      </c>
      <c r="G16" s="144">
        <f>'Caudales '!S9*SUM('Caudales '!S26,'Caudales '!S42,'Caudales '!S58,'Caudales '!S74,'Caudales '!S90,'Caudales '!S110,'Caudales '!S126,'Caudales '!S142,'Caudales '!S158,'Caudales '!S174,'Caudales '!S191)/1000000</f>
        <v>0</v>
      </c>
      <c r="H16" s="144">
        <f>'Costos totales'!F15*'Costos totales'!F48/1000000</f>
        <v>259022.01212625243</v>
      </c>
      <c r="I16" s="144">
        <f>'Costos totales'!G15*'Costos totales'!G48/1000000</f>
        <v>202647.28149437727</v>
      </c>
      <c r="J16" s="144">
        <f>'Costos totales'!H15*'Costos totales'!H48/1000000</f>
        <v>141428.87042194797</v>
      </c>
      <c r="K16" s="144">
        <f>'Costos totales'!I15*'Costos totales'!I48/1000000</f>
        <v>74036.360642601081</v>
      </c>
      <c r="L16" s="144">
        <f>'Costos totales'!J15*'Costos totales'!J48/1000000</f>
        <v>309563.6383218384</v>
      </c>
      <c r="M16" s="144">
        <f>'Costos totales'!K15*'Costos totales'!K48/1000000</f>
        <v>242312.65335272398</v>
      </c>
      <c r="N16" s="144">
        <f>'Costos totales'!L15*'Costos totales'!L48/1000000</f>
        <v>168454.07442186718</v>
      </c>
      <c r="O16" s="144">
        <f>'Costos totales'!M15*'Costos totales'!M48/1000000</f>
        <v>87831.077319003452</v>
      </c>
      <c r="P16" s="144">
        <f>'Costos totales'!N15*'Costos totales'!N48/1000000</f>
        <v>366357.33125445188</v>
      </c>
      <c r="Q16" s="144">
        <f>'Costos totales'!O15*'Costos totales'!O48/1000000</f>
        <v>286525.20752222766</v>
      </c>
      <c r="R16" s="144">
        <f>'Costos totales'!P15*'Costos totales'!P48/1000000</f>
        <v>199190.33514700976</v>
      </c>
      <c r="S16" s="144">
        <f>'Costos totales'!Q15*'Costos totales'!Q48/1000000</f>
        <v>103856.80362756584</v>
      </c>
      <c r="T16" s="144">
        <f>'Costos totales'!R15*'Costos totales'!R48/1000000</f>
        <v>433203.17330754572</v>
      </c>
      <c r="U16" s="144">
        <f>'Costos totales'!S15*'Costos totales'!S48/1000000</f>
        <v>338804.8185257212</v>
      </c>
      <c r="V16" s="144">
        <f>'Costos totales'!T15*'Costos totales'!T48/1000000</f>
        <v>235534.75777981884</v>
      </c>
      <c r="W16" s="144">
        <f>'Costos totales'!U15*'Costos totales'!U48/1000000</f>
        <v>122806.59635494447</v>
      </c>
      <c r="X16" s="144">
        <f>'Costos totales'!V15*'Costos totales'!V48/1000000</f>
        <v>512245.75940964482</v>
      </c>
      <c r="Y16" s="144">
        <f>'Costos totales'!W15*'Costos totales'!W48/1000000</f>
        <v>400623.40779333323</v>
      </c>
      <c r="Z16" s="144">
        <f>'Costos totales'!X15*'Costos totales'!X48/1000000</f>
        <v>278510.61188011034</v>
      </c>
      <c r="AA16" s="144">
        <f>'Costos totales'!Y15*'Costos totales'!Y48/1000000</f>
        <v>145213.98292180165</v>
      </c>
      <c r="AB16" s="144">
        <f>'Costos totales'!Z15*'Costos totales'!Z48/1000000</f>
        <v>605710.5169146118</v>
      </c>
      <c r="AC16" s="144">
        <f>'Costos totales'!AA15*'Costos totales'!AA48/1000000</f>
        <v>473721.46467792569</v>
      </c>
      <c r="AD16" s="144">
        <f>'Costos totales'!AB15*'Costos totales'!AB48/1000000</f>
        <v>329327.87356312497</v>
      </c>
      <c r="AE16" s="144">
        <f>'Costos totales'!AC15*'Costos totales'!AC48/1000000</f>
        <v>171709.83857467928</v>
      </c>
      <c r="AF16" s="144">
        <f>'Costos totales'!AD15*'Costos totales'!AD48/1000000</f>
        <v>716228.92637275474</v>
      </c>
      <c r="AG16" s="390">
        <f>'Costos totales'!AE15*'Costos totales'!AE48/1000000</f>
        <v>560157.04956602282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</row>
    <row r="17" spans="1:43" ht="30" customHeight="1" thickBot="1">
      <c r="B17" s="423"/>
      <c r="D17" s="413"/>
      <c r="E17" s="291" t="s">
        <v>22</v>
      </c>
      <c r="F17" s="292" t="s">
        <v>186</v>
      </c>
      <c r="G17" s="391"/>
      <c r="H17" s="302">
        <f>(H14-H11)*Supuestos!$C$34</f>
        <v>1380.9663840794003</v>
      </c>
      <c r="I17" s="302">
        <f>(I14-I11)*Supuestos!$C$34</f>
        <v>1080.4065695871134</v>
      </c>
      <c r="J17" s="302">
        <f>(J14-J11)*Supuestos!$C$34</f>
        <v>753.5997705020942</v>
      </c>
      <c r="K17" s="302">
        <f>(K14-K11)*Supuestos!$C$34</f>
        <v>394.05641328147613</v>
      </c>
      <c r="L17" s="302">
        <f>(L14-L11)*Supuestos!$C$34</f>
        <v>1646.5282674826215</v>
      </c>
      <c r="M17" s="302">
        <f>(M14-M11)*Supuestos!$C$34</f>
        <v>1288.289123666659</v>
      </c>
      <c r="N17" s="302">
        <f>(N14-N11)*Supuestos!$C$34</f>
        <v>895.77543086498042</v>
      </c>
      <c r="O17" s="302">
        <f>(O14-O11)*Supuestos!$C$34</f>
        <v>467.11749255526809</v>
      </c>
      <c r="P17" s="302">
        <f>(P14-P11)*Supuestos!$C$34</f>
        <v>1948.6314583678263</v>
      </c>
      <c r="Q17" s="302">
        <f>(Q14-Q11)*Supuestos!$C$34</f>
        <v>1524.1411311328411</v>
      </c>
      <c r="R17" s="302">
        <f>(R14-R11)*Supuestos!$C$34</f>
        <v>1059.6472476398571</v>
      </c>
      <c r="S17" s="302">
        <f>(S14-S11)*Supuestos!$C$34</f>
        <v>552.52711179899052</v>
      </c>
      <c r="T17" s="302">
        <f>(T14-T11)*Supuestos!$C$34</f>
        <v>2304.792984453868</v>
      </c>
      <c r="U17" s="302">
        <f>(U14-U11)*Supuestos!$C$34</f>
        <v>1802.6376316524111</v>
      </c>
      <c r="V17" s="302">
        <f>(V14-V11)*Supuestos!$C$34</f>
        <v>1253.2275869255884</v>
      </c>
      <c r="W17" s="302">
        <f>(W14-W11)*Supuestos!$C$34</f>
        <v>653.44751777490603</v>
      </c>
      <c r="X17" s="302">
        <f>(X14-X11)*Supuestos!$C$34</f>
        <v>2725.7110208647323</v>
      </c>
      <c r="Y17" s="302">
        <f>(Y14-Y11)*Supuestos!$C$34</f>
        <v>2131.8114969153889</v>
      </c>
      <c r="Z17" s="302">
        <f>(Z14-Z11)*Supuestos!$C$34</f>
        <v>1482.0542650479822</v>
      </c>
      <c r="AA17" s="302">
        <f>(AA14-AA11)*Supuestos!$C$34</f>
        <v>772.75119740562513</v>
      </c>
      <c r="AB17" s="302">
        <f>(AB14-AB11)*Supuestos!$C$34</f>
        <v>3223.327313104458</v>
      </c>
      <c r="AC17" s="302">
        <f>(AC14-AC11)*Supuestos!$C$34</f>
        <v>2520.9815695412458</v>
      </c>
      <c r="AD17" s="302">
        <f>(AD14-AD11)*Supuestos!$C$34</f>
        <v>1752.5958329365587</v>
      </c>
      <c r="AE17" s="302">
        <f>(AE14-AE11)*Supuestos!$C$34</f>
        <v>913.80722168236969</v>
      </c>
      <c r="AF17" s="302">
        <f>(AF14-AF11)*Supuestos!$C$34</f>
        <v>3811.6840462147256</v>
      </c>
      <c r="AG17" s="303">
        <f>(AG14-AG11)*Supuestos!$C$34</f>
        <v>2981.1240065337156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</row>
    <row r="18" spans="1:43" s="5" customFormat="1" ht="30" customHeight="1" thickBot="1">
      <c r="A18"/>
      <c r="B18" s="35"/>
      <c r="C18" s="35"/>
      <c r="D18" s="35"/>
      <c r="E18" s="80"/>
      <c r="F18" s="80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</row>
    <row r="19" spans="1:43" ht="30" customHeight="1">
      <c r="B19" s="420" t="s">
        <v>17</v>
      </c>
      <c r="D19" s="404" t="s">
        <v>194</v>
      </c>
      <c r="E19" s="399" t="s">
        <v>15</v>
      </c>
      <c r="F19" s="25" t="s">
        <v>128</v>
      </c>
      <c r="G19" s="143">
        <f t="shared" ref="G19:AG19" si="0">G14-G11</f>
        <v>0</v>
      </c>
      <c r="H19" s="143">
        <f t="shared" si="0"/>
        <v>9206.4425605293363</v>
      </c>
      <c r="I19" s="143">
        <f t="shared" si="0"/>
        <v>7202.7104639140889</v>
      </c>
      <c r="J19" s="143">
        <f t="shared" si="0"/>
        <v>5023.9984700139612</v>
      </c>
      <c r="K19" s="143">
        <f t="shared" si="0"/>
        <v>2627.0427552098408</v>
      </c>
      <c r="L19" s="143">
        <f t="shared" si="0"/>
        <v>10976.855116550811</v>
      </c>
      <c r="M19" s="143">
        <f t="shared" si="0"/>
        <v>8588.5941577777267</v>
      </c>
      <c r="N19" s="143">
        <f t="shared" si="0"/>
        <v>5971.8362057665363</v>
      </c>
      <c r="O19" s="143">
        <f t="shared" si="0"/>
        <v>3114.1166170351207</v>
      </c>
      <c r="P19" s="143">
        <f t="shared" si="0"/>
        <v>12990.876389118843</v>
      </c>
      <c r="Q19" s="143">
        <f t="shared" si="0"/>
        <v>10160.940874218941</v>
      </c>
      <c r="R19" s="143">
        <f t="shared" si="0"/>
        <v>7064.3149842657149</v>
      </c>
      <c r="S19" s="143">
        <f t="shared" si="0"/>
        <v>3683.5140786599368</v>
      </c>
      <c r="T19" s="143">
        <f t="shared" si="0"/>
        <v>15365.286563025787</v>
      </c>
      <c r="U19" s="143">
        <f t="shared" si="0"/>
        <v>12017.584211016074</v>
      </c>
      <c r="V19" s="143">
        <f t="shared" si="0"/>
        <v>8354.8505795039237</v>
      </c>
      <c r="W19" s="143">
        <f t="shared" si="0"/>
        <v>4356.3167851660401</v>
      </c>
      <c r="X19" s="143">
        <f t="shared" si="0"/>
        <v>18171.406805764884</v>
      </c>
      <c r="Y19" s="143">
        <f t="shared" si="0"/>
        <v>14212.076646102592</v>
      </c>
      <c r="Z19" s="143">
        <f t="shared" si="0"/>
        <v>9880.3617669865489</v>
      </c>
      <c r="AA19" s="143">
        <f t="shared" si="0"/>
        <v>5151.6746493708342</v>
      </c>
      <c r="AB19" s="143">
        <f t="shared" si="0"/>
        <v>21488.848754029721</v>
      </c>
      <c r="AC19" s="143">
        <f t="shared" si="0"/>
        <v>16806.543796941638</v>
      </c>
      <c r="AD19" s="143">
        <f t="shared" si="0"/>
        <v>11683.972219577059</v>
      </c>
      <c r="AE19" s="143">
        <f t="shared" si="0"/>
        <v>6092.0481445491314</v>
      </c>
      <c r="AF19" s="143">
        <f t="shared" si="0"/>
        <v>25411.226974764839</v>
      </c>
      <c r="AG19" s="155">
        <f t="shared" si="0"/>
        <v>19874.160043558106</v>
      </c>
      <c r="AH19" s="153"/>
      <c r="AI19" s="153"/>
      <c r="AJ19" s="153"/>
      <c r="AK19" s="153"/>
      <c r="AL19" s="153"/>
      <c r="AM19" s="153"/>
      <c r="AN19" s="153"/>
      <c r="AO19" s="153"/>
      <c r="AP19" s="154"/>
      <c r="AQ19" s="154"/>
    </row>
    <row r="20" spans="1:43" ht="30" customHeight="1">
      <c r="B20" s="421"/>
      <c r="D20" s="405"/>
      <c r="E20" s="400"/>
      <c r="F20" s="29" t="s">
        <v>19</v>
      </c>
      <c r="G20" s="146">
        <f t="shared" ref="G20:AG20" si="1">SUM(G19:G19)</f>
        <v>0</v>
      </c>
      <c r="H20" s="146">
        <f>SUM(H19:H19)</f>
        <v>9206.4425605293363</v>
      </c>
      <c r="I20" s="146">
        <f t="shared" si="1"/>
        <v>7202.7104639140889</v>
      </c>
      <c r="J20" s="146">
        <f t="shared" si="1"/>
        <v>5023.9984700139612</v>
      </c>
      <c r="K20" s="146">
        <f t="shared" si="1"/>
        <v>2627.0427552098408</v>
      </c>
      <c r="L20" s="146">
        <f t="shared" si="1"/>
        <v>10976.855116550811</v>
      </c>
      <c r="M20" s="146">
        <f t="shared" si="1"/>
        <v>8588.5941577777267</v>
      </c>
      <c r="N20" s="146">
        <f t="shared" si="1"/>
        <v>5971.8362057665363</v>
      </c>
      <c r="O20" s="146">
        <f t="shared" si="1"/>
        <v>3114.1166170351207</v>
      </c>
      <c r="P20" s="146">
        <f t="shared" si="1"/>
        <v>12990.876389118843</v>
      </c>
      <c r="Q20" s="146">
        <f t="shared" si="1"/>
        <v>10160.940874218941</v>
      </c>
      <c r="R20" s="146">
        <f t="shared" si="1"/>
        <v>7064.3149842657149</v>
      </c>
      <c r="S20" s="146">
        <f t="shared" si="1"/>
        <v>3683.5140786599368</v>
      </c>
      <c r="T20" s="146">
        <f t="shared" si="1"/>
        <v>15365.286563025787</v>
      </c>
      <c r="U20" s="146">
        <f t="shared" si="1"/>
        <v>12017.584211016074</v>
      </c>
      <c r="V20" s="146">
        <f t="shared" si="1"/>
        <v>8354.8505795039237</v>
      </c>
      <c r="W20" s="146">
        <f t="shared" si="1"/>
        <v>4356.3167851660401</v>
      </c>
      <c r="X20" s="146">
        <f t="shared" si="1"/>
        <v>18171.406805764884</v>
      </c>
      <c r="Y20" s="146">
        <f t="shared" si="1"/>
        <v>14212.076646102592</v>
      </c>
      <c r="Z20" s="146">
        <f t="shared" si="1"/>
        <v>9880.3617669865489</v>
      </c>
      <c r="AA20" s="146">
        <f t="shared" si="1"/>
        <v>5151.6746493708342</v>
      </c>
      <c r="AB20" s="146">
        <f t="shared" si="1"/>
        <v>21488.848754029721</v>
      </c>
      <c r="AC20" s="146">
        <f t="shared" si="1"/>
        <v>16806.543796941638</v>
      </c>
      <c r="AD20" s="146">
        <f t="shared" si="1"/>
        <v>11683.972219577059</v>
      </c>
      <c r="AE20" s="146">
        <f t="shared" si="1"/>
        <v>6092.0481445491314</v>
      </c>
      <c r="AF20" s="146">
        <f t="shared" si="1"/>
        <v>25411.226974764839</v>
      </c>
      <c r="AG20" s="307">
        <f t="shared" si="1"/>
        <v>19874.160043558106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</row>
    <row r="21" spans="1:43" s="80" customFormat="1" ht="30" customHeight="1">
      <c r="B21" s="421"/>
      <c r="C21" s="35"/>
      <c r="D21" s="406" t="s">
        <v>197</v>
      </c>
      <c r="E21" s="419" t="s">
        <v>105</v>
      </c>
      <c r="F21" s="297" t="s">
        <v>24</v>
      </c>
      <c r="G21" s="294"/>
      <c r="H21" s="299">
        <f>H15</f>
        <v>-355950.25072024984</v>
      </c>
      <c r="I21" s="299">
        <f t="shared" ref="I21:AG21" si="2">I15</f>
        <v>0</v>
      </c>
      <c r="J21" s="299">
        <f t="shared" si="2"/>
        <v>0</v>
      </c>
      <c r="K21" s="299">
        <f t="shared" si="2"/>
        <v>0</v>
      </c>
      <c r="L21" s="299">
        <f t="shared" si="2"/>
        <v>-425404.98303604673</v>
      </c>
      <c r="M21" s="299">
        <f t="shared" si="2"/>
        <v>0</v>
      </c>
      <c r="N21" s="299">
        <f t="shared" si="2"/>
        <v>0</v>
      </c>
      <c r="O21" s="299">
        <f t="shared" si="2"/>
        <v>0</v>
      </c>
      <c r="P21" s="299">
        <f t="shared" si="2"/>
        <v>-503451.35860369221</v>
      </c>
      <c r="Q21" s="299">
        <f t="shared" si="2"/>
        <v>0</v>
      </c>
      <c r="R21" s="299">
        <f t="shared" si="2"/>
        <v>0</v>
      </c>
      <c r="S21" s="299">
        <f t="shared" si="2"/>
        <v>0</v>
      </c>
      <c r="T21" s="299">
        <f t="shared" si="2"/>
        <v>-595311.48293477576</v>
      </c>
      <c r="U21" s="299">
        <f t="shared" si="2"/>
        <v>0</v>
      </c>
      <c r="V21" s="299">
        <f t="shared" si="2"/>
        <v>0</v>
      </c>
      <c r="W21" s="299">
        <f t="shared" si="2"/>
        <v>0</v>
      </c>
      <c r="X21" s="299">
        <f t="shared" si="2"/>
        <v>-703932.47660887882</v>
      </c>
      <c r="Y21" s="299">
        <f t="shared" si="2"/>
        <v>0</v>
      </c>
      <c r="Z21" s="299">
        <f t="shared" si="2"/>
        <v>0</v>
      </c>
      <c r="AA21" s="299">
        <f t="shared" si="2"/>
        <v>0</v>
      </c>
      <c r="AB21" s="299">
        <f t="shared" si="2"/>
        <v>-832372.54081154778</v>
      </c>
      <c r="AC21" s="299">
        <f t="shared" si="2"/>
        <v>0</v>
      </c>
      <c r="AD21" s="299">
        <f t="shared" si="2"/>
        <v>0</v>
      </c>
      <c r="AE21" s="299">
        <f t="shared" si="2"/>
        <v>0</v>
      </c>
      <c r="AF21" s="299">
        <f t="shared" si="2"/>
        <v>-984247.87848228822</v>
      </c>
      <c r="AG21" s="308">
        <f t="shared" si="2"/>
        <v>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</row>
    <row r="22" spans="1:43" s="80" customFormat="1" ht="30" customHeight="1">
      <c r="B22" s="421"/>
      <c r="C22" s="35"/>
      <c r="D22" s="406"/>
      <c r="E22" s="419"/>
      <c r="F22" s="305" t="s">
        <v>19</v>
      </c>
      <c r="G22" s="306"/>
      <c r="H22" s="306">
        <f>H21</f>
        <v>-355950.25072024984</v>
      </c>
      <c r="I22" s="306">
        <f t="shared" ref="I22:AG22" si="3">I21</f>
        <v>0</v>
      </c>
      <c r="J22" s="306">
        <f t="shared" si="3"/>
        <v>0</v>
      </c>
      <c r="K22" s="306">
        <f t="shared" si="3"/>
        <v>0</v>
      </c>
      <c r="L22" s="306">
        <f t="shared" si="3"/>
        <v>-425404.98303604673</v>
      </c>
      <c r="M22" s="306">
        <f t="shared" si="3"/>
        <v>0</v>
      </c>
      <c r="N22" s="306">
        <f t="shared" si="3"/>
        <v>0</v>
      </c>
      <c r="O22" s="306">
        <f t="shared" si="3"/>
        <v>0</v>
      </c>
      <c r="P22" s="306">
        <f t="shared" si="3"/>
        <v>-503451.35860369221</v>
      </c>
      <c r="Q22" s="306">
        <f t="shared" si="3"/>
        <v>0</v>
      </c>
      <c r="R22" s="306">
        <f t="shared" si="3"/>
        <v>0</v>
      </c>
      <c r="S22" s="306">
        <f t="shared" si="3"/>
        <v>0</v>
      </c>
      <c r="T22" s="306">
        <f t="shared" si="3"/>
        <v>-595311.48293477576</v>
      </c>
      <c r="U22" s="306">
        <f t="shared" si="3"/>
        <v>0</v>
      </c>
      <c r="V22" s="306">
        <f t="shared" si="3"/>
        <v>0</v>
      </c>
      <c r="W22" s="306">
        <f t="shared" si="3"/>
        <v>0</v>
      </c>
      <c r="X22" s="306">
        <f t="shared" si="3"/>
        <v>-703932.47660887882</v>
      </c>
      <c r="Y22" s="306">
        <f t="shared" si="3"/>
        <v>0</v>
      </c>
      <c r="Z22" s="306">
        <f t="shared" si="3"/>
        <v>0</v>
      </c>
      <c r="AA22" s="306">
        <f t="shared" si="3"/>
        <v>0</v>
      </c>
      <c r="AB22" s="306">
        <f t="shared" si="3"/>
        <v>-832372.54081154778</v>
      </c>
      <c r="AC22" s="306">
        <f t="shared" si="3"/>
        <v>0</v>
      </c>
      <c r="AD22" s="306">
        <f t="shared" si="3"/>
        <v>0</v>
      </c>
      <c r="AE22" s="306">
        <f t="shared" si="3"/>
        <v>0</v>
      </c>
      <c r="AF22" s="306">
        <f t="shared" si="3"/>
        <v>-984247.87848228822</v>
      </c>
      <c r="AG22" s="309">
        <f t="shared" si="3"/>
        <v>0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</row>
    <row r="23" spans="1:43" ht="30" customHeight="1">
      <c r="B23" s="421"/>
      <c r="D23" s="406"/>
      <c r="E23" s="416" t="s">
        <v>16</v>
      </c>
      <c r="F23" s="122" t="s">
        <v>190</v>
      </c>
      <c r="G23" s="145">
        <f t="shared" ref="G23" si="4">G16</f>
        <v>0</v>
      </c>
      <c r="H23" s="145">
        <f>H16</f>
        <v>259022.01212625243</v>
      </c>
      <c r="I23" s="145">
        <f t="shared" ref="I23:AG23" si="5">I16</f>
        <v>202647.28149437727</v>
      </c>
      <c r="J23" s="145">
        <f t="shared" si="5"/>
        <v>141428.87042194797</v>
      </c>
      <c r="K23" s="145">
        <f t="shared" si="5"/>
        <v>74036.360642601081</v>
      </c>
      <c r="L23" s="145">
        <f t="shared" si="5"/>
        <v>309563.6383218384</v>
      </c>
      <c r="M23" s="145">
        <f t="shared" si="5"/>
        <v>242312.65335272398</v>
      </c>
      <c r="N23" s="145">
        <f t="shared" si="5"/>
        <v>168454.07442186718</v>
      </c>
      <c r="O23" s="145">
        <f t="shared" si="5"/>
        <v>87831.077319003452</v>
      </c>
      <c r="P23" s="145">
        <f t="shared" si="5"/>
        <v>366357.33125445188</v>
      </c>
      <c r="Q23" s="145">
        <f t="shared" si="5"/>
        <v>286525.20752222766</v>
      </c>
      <c r="R23" s="145">
        <f t="shared" si="5"/>
        <v>199190.33514700976</v>
      </c>
      <c r="S23" s="145">
        <f t="shared" si="5"/>
        <v>103856.80362756584</v>
      </c>
      <c r="T23" s="145">
        <f t="shared" si="5"/>
        <v>433203.17330754572</v>
      </c>
      <c r="U23" s="145">
        <f t="shared" si="5"/>
        <v>338804.8185257212</v>
      </c>
      <c r="V23" s="145">
        <f t="shared" si="5"/>
        <v>235534.75777981884</v>
      </c>
      <c r="W23" s="145">
        <f t="shared" si="5"/>
        <v>122806.59635494447</v>
      </c>
      <c r="X23" s="145">
        <f t="shared" si="5"/>
        <v>512245.75940964482</v>
      </c>
      <c r="Y23" s="145">
        <f t="shared" si="5"/>
        <v>400623.40779333323</v>
      </c>
      <c r="Z23" s="145">
        <f t="shared" si="5"/>
        <v>278510.61188011034</v>
      </c>
      <c r="AA23" s="145">
        <f t="shared" si="5"/>
        <v>145213.98292180165</v>
      </c>
      <c r="AB23" s="145">
        <f t="shared" si="5"/>
        <v>605710.5169146118</v>
      </c>
      <c r="AC23" s="145">
        <f t="shared" si="5"/>
        <v>473721.46467792569</v>
      </c>
      <c r="AD23" s="145">
        <f t="shared" si="5"/>
        <v>329327.87356312497</v>
      </c>
      <c r="AE23" s="145">
        <f t="shared" si="5"/>
        <v>171709.83857467928</v>
      </c>
      <c r="AF23" s="145">
        <f t="shared" si="5"/>
        <v>716228.92637275474</v>
      </c>
      <c r="AG23" s="388">
        <f t="shared" si="5"/>
        <v>560157.04956602282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</row>
    <row r="24" spans="1:43" ht="30" customHeight="1">
      <c r="B24" s="421"/>
      <c r="D24" s="406"/>
      <c r="E24" s="416"/>
      <c r="F24" s="30" t="s">
        <v>20</v>
      </c>
      <c r="G24" s="147">
        <f t="shared" ref="G24:AG24" si="6">SUM(G23:G23)</f>
        <v>0</v>
      </c>
      <c r="H24" s="147">
        <f>SUM(H23:H23)</f>
        <v>259022.01212625243</v>
      </c>
      <c r="I24" s="147">
        <f t="shared" si="6"/>
        <v>202647.28149437727</v>
      </c>
      <c r="J24" s="147">
        <f t="shared" si="6"/>
        <v>141428.87042194797</v>
      </c>
      <c r="K24" s="147">
        <f t="shared" si="6"/>
        <v>74036.360642601081</v>
      </c>
      <c r="L24" s="147">
        <f t="shared" si="6"/>
        <v>309563.6383218384</v>
      </c>
      <c r="M24" s="147">
        <f t="shared" si="6"/>
        <v>242312.65335272398</v>
      </c>
      <c r="N24" s="147">
        <f t="shared" si="6"/>
        <v>168454.07442186718</v>
      </c>
      <c r="O24" s="147">
        <f t="shared" si="6"/>
        <v>87831.077319003452</v>
      </c>
      <c r="P24" s="147">
        <f t="shared" si="6"/>
        <v>366357.33125445188</v>
      </c>
      <c r="Q24" s="147">
        <f t="shared" si="6"/>
        <v>286525.20752222766</v>
      </c>
      <c r="R24" s="147">
        <f t="shared" si="6"/>
        <v>199190.33514700976</v>
      </c>
      <c r="S24" s="147">
        <f t="shared" si="6"/>
        <v>103856.80362756584</v>
      </c>
      <c r="T24" s="147">
        <f t="shared" si="6"/>
        <v>433203.17330754572</v>
      </c>
      <c r="U24" s="147">
        <f t="shared" si="6"/>
        <v>338804.8185257212</v>
      </c>
      <c r="V24" s="147">
        <f t="shared" si="6"/>
        <v>235534.75777981884</v>
      </c>
      <c r="W24" s="147">
        <f t="shared" si="6"/>
        <v>122806.59635494447</v>
      </c>
      <c r="X24" s="147">
        <f t="shared" si="6"/>
        <v>512245.75940964482</v>
      </c>
      <c r="Y24" s="147">
        <f t="shared" si="6"/>
        <v>400623.40779333323</v>
      </c>
      <c r="Z24" s="147">
        <f t="shared" si="6"/>
        <v>278510.61188011034</v>
      </c>
      <c r="AA24" s="147">
        <f t="shared" si="6"/>
        <v>145213.98292180165</v>
      </c>
      <c r="AB24" s="147">
        <f t="shared" si="6"/>
        <v>605710.5169146118</v>
      </c>
      <c r="AC24" s="147">
        <f t="shared" si="6"/>
        <v>473721.46467792569</v>
      </c>
      <c r="AD24" s="147">
        <f t="shared" si="6"/>
        <v>329327.87356312497</v>
      </c>
      <c r="AE24" s="147">
        <f t="shared" si="6"/>
        <v>171709.83857467928</v>
      </c>
      <c r="AF24" s="147">
        <f t="shared" si="6"/>
        <v>716228.92637275474</v>
      </c>
      <c r="AG24" s="310">
        <f t="shared" si="6"/>
        <v>560157.04956602282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</row>
    <row r="25" spans="1:43" ht="30" customHeight="1">
      <c r="B25" s="421"/>
      <c r="D25" s="406"/>
      <c r="E25" s="417" t="s">
        <v>22</v>
      </c>
      <c r="F25" s="311" t="s">
        <v>18</v>
      </c>
      <c r="G25" s="58" t="e">
        <f>#REF!-#REF!</f>
        <v>#REF!</v>
      </c>
      <c r="H25" s="58">
        <f>H17</f>
        <v>1380.9663840794003</v>
      </c>
      <c r="I25" s="58">
        <f t="shared" ref="I25:AG25" si="7">I17</f>
        <v>1080.4065695871134</v>
      </c>
      <c r="J25" s="58">
        <f t="shared" si="7"/>
        <v>753.5997705020942</v>
      </c>
      <c r="K25" s="58">
        <f t="shared" si="7"/>
        <v>394.05641328147613</v>
      </c>
      <c r="L25" s="58">
        <f t="shared" si="7"/>
        <v>1646.5282674826215</v>
      </c>
      <c r="M25" s="58">
        <f t="shared" si="7"/>
        <v>1288.289123666659</v>
      </c>
      <c r="N25" s="58">
        <f t="shared" si="7"/>
        <v>895.77543086498042</v>
      </c>
      <c r="O25" s="58">
        <f t="shared" si="7"/>
        <v>467.11749255526809</v>
      </c>
      <c r="P25" s="58">
        <f t="shared" si="7"/>
        <v>1948.6314583678263</v>
      </c>
      <c r="Q25" s="58">
        <f t="shared" si="7"/>
        <v>1524.1411311328411</v>
      </c>
      <c r="R25" s="58">
        <f t="shared" si="7"/>
        <v>1059.6472476398571</v>
      </c>
      <c r="S25" s="58">
        <f t="shared" si="7"/>
        <v>552.52711179899052</v>
      </c>
      <c r="T25" s="58">
        <f t="shared" si="7"/>
        <v>2304.792984453868</v>
      </c>
      <c r="U25" s="58">
        <f t="shared" si="7"/>
        <v>1802.6376316524111</v>
      </c>
      <c r="V25" s="58">
        <f t="shared" si="7"/>
        <v>1253.2275869255884</v>
      </c>
      <c r="W25" s="58">
        <f t="shared" si="7"/>
        <v>653.44751777490603</v>
      </c>
      <c r="X25" s="58">
        <f t="shared" si="7"/>
        <v>2725.7110208647323</v>
      </c>
      <c r="Y25" s="58">
        <f t="shared" si="7"/>
        <v>2131.8114969153889</v>
      </c>
      <c r="Z25" s="58">
        <f t="shared" si="7"/>
        <v>1482.0542650479822</v>
      </c>
      <c r="AA25" s="58">
        <f t="shared" si="7"/>
        <v>772.75119740562513</v>
      </c>
      <c r="AB25" s="58">
        <f t="shared" si="7"/>
        <v>3223.327313104458</v>
      </c>
      <c r="AC25" s="58">
        <f t="shared" si="7"/>
        <v>2520.9815695412458</v>
      </c>
      <c r="AD25" s="58">
        <f t="shared" si="7"/>
        <v>1752.5958329365587</v>
      </c>
      <c r="AE25" s="58">
        <f t="shared" si="7"/>
        <v>913.80722168236969</v>
      </c>
      <c r="AF25" s="58">
        <f t="shared" si="7"/>
        <v>3811.6840462147256</v>
      </c>
      <c r="AG25" s="312">
        <f t="shared" si="7"/>
        <v>2981.1240065337156</v>
      </c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</row>
    <row r="26" spans="1:43" ht="30" customHeight="1" thickBot="1">
      <c r="B26" s="423"/>
      <c r="D26" s="413"/>
      <c r="E26" s="418"/>
      <c r="F26" s="313" t="s">
        <v>25</v>
      </c>
      <c r="G26" s="314" t="e">
        <f t="shared" ref="G26:AG26" si="8">+SUM(G25:G25)</f>
        <v>#REF!</v>
      </c>
      <c r="H26" s="314">
        <f>+SUM(H25:H25)</f>
        <v>1380.9663840794003</v>
      </c>
      <c r="I26" s="314">
        <f t="shared" si="8"/>
        <v>1080.4065695871134</v>
      </c>
      <c r="J26" s="314">
        <f t="shared" si="8"/>
        <v>753.5997705020942</v>
      </c>
      <c r="K26" s="314">
        <f t="shared" si="8"/>
        <v>394.05641328147613</v>
      </c>
      <c r="L26" s="314">
        <f t="shared" si="8"/>
        <v>1646.5282674826215</v>
      </c>
      <c r="M26" s="314">
        <f t="shared" si="8"/>
        <v>1288.289123666659</v>
      </c>
      <c r="N26" s="314">
        <f t="shared" si="8"/>
        <v>895.77543086498042</v>
      </c>
      <c r="O26" s="314">
        <f t="shared" si="8"/>
        <v>467.11749255526809</v>
      </c>
      <c r="P26" s="314">
        <f t="shared" si="8"/>
        <v>1948.6314583678263</v>
      </c>
      <c r="Q26" s="314">
        <f t="shared" si="8"/>
        <v>1524.1411311328411</v>
      </c>
      <c r="R26" s="314">
        <f t="shared" si="8"/>
        <v>1059.6472476398571</v>
      </c>
      <c r="S26" s="314">
        <f t="shared" si="8"/>
        <v>552.52711179899052</v>
      </c>
      <c r="T26" s="314">
        <f t="shared" si="8"/>
        <v>2304.792984453868</v>
      </c>
      <c r="U26" s="314">
        <f t="shared" si="8"/>
        <v>1802.6376316524111</v>
      </c>
      <c r="V26" s="314">
        <f t="shared" si="8"/>
        <v>1253.2275869255884</v>
      </c>
      <c r="W26" s="314">
        <f t="shared" si="8"/>
        <v>653.44751777490603</v>
      </c>
      <c r="X26" s="314">
        <f t="shared" si="8"/>
        <v>2725.7110208647323</v>
      </c>
      <c r="Y26" s="314">
        <f t="shared" si="8"/>
        <v>2131.8114969153889</v>
      </c>
      <c r="Z26" s="314">
        <f t="shared" si="8"/>
        <v>1482.0542650479822</v>
      </c>
      <c r="AA26" s="314">
        <f t="shared" si="8"/>
        <v>772.75119740562513</v>
      </c>
      <c r="AB26" s="314">
        <f t="shared" si="8"/>
        <v>3223.327313104458</v>
      </c>
      <c r="AC26" s="314">
        <f t="shared" si="8"/>
        <v>2520.9815695412458</v>
      </c>
      <c r="AD26" s="314">
        <f t="shared" si="8"/>
        <v>1752.5958329365587</v>
      </c>
      <c r="AE26" s="314">
        <f t="shared" si="8"/>
        <v>913.80722168236969</v>
      </c>
      <c r="AF26" s="314">
        <f t="shared" si="8"/>
        <v>3811.6840462147256</v>
      </c>
      <c r="AG26" s="315">
        <f t="shared" si="8"/>
        <v>2981.1240065337156</v>
      </c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</row>
    <row r="27" spans="1:43" ht="30" customHeight="1" thickBot="1">
      <c r="D27" s="347"/>
      <c r="E27" s="80"/>
      <c r="F27" s="80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387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</row>
    <row r="28" spans="1:43" ht="24.95" customHeight="1">
      <c r="B28" s="409" t="s">
        <v>203</v>
      </c>
      <c r="C28" s="382"/>
      <c r="D28" s="412" t="s">
        <v>198</v>
      </c>
      <c r="E28" s="319" t="s">
        <v>15</v>
      </c>
      <c r="F28" s="318" t="s">
        <v>101</v>
      </c>
      <c r="G28" s="304" t="e">
        <f>G15</f>
        <v>#REF!</v>
      </c>
      <c r="H28" s="304">
        <f>H22</f>
        <v>-355950.25072024984</v>
      </c>
      <c r="I28" s="304">
        <f t="shared" ref="I28:AG28" si="9">I22</f>
        <v>0</v>
      </c>
      <c r="J28" s="304">
        <f t="shared" si="9"/>
        <v>0</v>
      </c>
      <c r="K28" s="304">
        <f t="shared" si="9"/>
        <v>0</v>
      </c>
      <c r="L28" s="304">
        <f t="shared" si="9"/>
        <v>-425404.98303604673</v>
      </c>
      <c r="M28" s="304">
        <f t="shared" si="9"/>
        <v>0</v>
      </c>
      <c r="N28" s="304">
        <f t="shared" si="9"/>
        <v>0</v>
      </c>
      <c r="O28" s="304">
        <f t="shared" si="9"/>
        <v>0</v>
      </c>
      <c r="P28" s="304">
        <f t="shared" si="9"/>
        <v>-503451.35860369221</v>
      </c>
      <c r="Q28" s="304">
        <f t="shared" si="9"/>
        <v>0</v>
      </c>
      <c r="R28" s="304">
        <f t="shared" si="9"/>
        <v>0</v>
      </c>
      <c r="S28" s="304">
        <f t="shared" si="9"/>
        <v>0</v>
      </c>
      <c r="T28" s="304">
        <f t="shared" si="9"/>
        <v>-595311.48293477576</v>
      </c>
      <c r="U28" s="304">
        <f t="shared" si="9"/>
        <v>0</v>
      </c>
      <c r="V28" s="304">
        <f t="shared" si="9"/>
        <v>0</v>
      </c>
      <c r="W28" s="304">
        <f t="shared" si="9"/>
        <v>0</v>
      </c>
      <c r="X28" s="304">
        <f t="shared" si="9"/>
        <v>-703932.47660887882</v>
      </c>
      <c r="Y28" s="304">
        <f t="shared" si="9"/>
        <v>0</v>
      </c>
      <c r="Z28" s="304">
        <f t="shared" si="9"/>
        <v>0</v>
      </c>
      <c r="AA28" s="304">
        <f t="shared" si="9"/>
        <v>0</v>
      </c>
      <c r="AB28" s="304">
        <f t="shared" si="9"/>
        <v>-832372.54081154778</v>
      </c>
      <c r="AC28" s="304">
        <f t="shared" si="9"/>
        <v>0</v>
      </c>
      <c r="AD28" s="304">
        <f t="shared" si="9"/>
        <v>0</v>
      </c>
      <c r="AE28" s="304">
        <f t="shared" si="9"/>
        <v>0</v>
      </c>
      <c r="AF28" s="304">
        <f t="shared" si="9"/>
        <v>-984247.87848228822</v>
      </c>
      <c r="AG28" s="385">
        <f t="shared" si="9"/>
        <v>0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</row>
    <row r="29" spans="1:43" ht="24.95" customHeight="1">
      <c r="B29" s="410"/>
      <c r="C29" s="382"/>
      <c r="D29" s="406"/>
      <c r="E29" s="317" t="s">
        <v>188</v>
      </c>
      <c r="F29" s="156" t="s">
        <v>102</v>
      </c>
      <c r="G29" s="142">
        <f>G19</f>
        <v>0</v>
      </c>
      <c r="H29" s="142">
        <f>H24+H26</f>
        <v>260402.97851033183</v>
      </c>
      <c r="I29" s="142">
        <f t="shared" ref="I29:AG29" si="10">I24+I26</f>
        <v>203727.68806396439</v>
      </c>
      <c r="J29" s="142">
        <f t="shared" si="10"/>
        <v>142182.47019245007</v>
      </c>
      <c r="K29" s="142">
        <f t="shared" si="10"/>
        <v>74430.417055882557</v>
      </c>
      <c r="L29" s="142">
        <f t="shared" si="10"/>
        <v>311210.16658932104</v>
      </c>
      <c r="M29" s="142">
        <f t="shared" si="10"/>
        <v>243600.94247639063</v>
      </c>
      <c r="N29" s="142">
        <f t="shared" si="10"/>
        <v>169349.84985273215</v>
      </c>
      <c r="O29" s="142">
        <f t="shared" si="10"/>
        <v>88298.194811558715</v>
      </c>
      <c r="P29" s="142">
        <f t="shared" si="10"/>
        <v>368305.96271281969</v>
      </c>
      <c r="Q29" s="142">
        <f t="shared" si="10"/>
        <v>288049.3486533605</v>
      </c>
      <c r="R29" s="142">
        <f t="shared" si="10"/>
        <v>200249.98239464962</v>
      </c>
      <c r="S29" s="142">
        <f t="shared" si="10"/>
        <v>104409.33073936483</v>
      </c>
      <c r="T29" s="142">
        <f t="shared" si="10"/>
        <v>435507.96629199956</v>
      </c>
      <c r="U29" s="142">
        <f t="shared" si="10"/>
        <v>340607.45615737361</v>
      </c>
      <c r="V29" s="142">
        <f t="shared" si="10"/>
        <v>236787.98536674443</v>
      </c>
      <c r="W29" s="142">
        <f t="shared" si="10"/>
        <v>123460.04387271938</v>
      </c>
      <c r="X29" s="142">
        <f t="shared" si="10"/>
        <v>514971.47043050954</v>
      </c>
      <c r="Y29" s="142">
        <f t="shared" si="10"/>
        <v>402755.21929024864</v>
      </c>
      <c r="Z29" s="142">
        <f t="shared" si="10"/>
        <v>279992.66614515835</v>
      </c>
      <c r="AA29" s="142">
        <f t="shared" si="10"/>
        <v>145986.73411920728</v>
      </c>
      <c r="AB29" s="142">
        <f t="shared" si="10"/>
        <v>608933.84422771621</v>
      </c>
      <c r="AC29" s="142">
        <f t="shared" si="10"/>
        <v>476242.44624746696</v>
      </c>
      <c r="AD29" s="142">
        <f t="shared" si="10"/>
        <v>331080.46939606156</v>
      </c>
      <c r="AE29" s="142">
        <f t="shared" si="10"/>
        <v>172623.64579636164</v>
      </c>
      <c r="AF29" s="142">
        <f t="shared" si="10"/>
        <v>720040.61041896942</v>
      </c>
      <c r="AG29" s="386">
        <f t="shared" si="10"/>
        <v>563138.17357255658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</row>
    <row r="30" spans="1:43" ht="24.95" customHeight="1">
      <c r="B30" s="410"/>
      <c r="C30" s="382"/>
      <c r="D30" s="406"/>
      <c r="E30" s="103"/>
      <c r="F30" s="103" t="s">
        <v>103</v>
      </c>
      <c r="G30" s="103" t="s">
        <v>103</v>
      </c>
      <c r="H30" s="320">
        <f>NPV(E7,H28:AG28)</f>
        <v>-1114643.1452133034</v>
      </c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4"/>
      <c r="AA30" s="154"/>
      <c r="AB30" s="154"/>
      <c r="AC30" s="154"/>
      <c r="AD30" s="154"/>
      <c r="AE30" s="154"/>
      <c r="AF30" s="154"/>
      <c r="AG30" s="157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</row>
    <row r="31" spans="1:43" ht="24.95" customHeight="1" thickBot="1">
      <c r="B31" s="411"/>
      <c r="C31" s="382"/>
      <c r="D31" s="413"/>
      <c r="E31" s="316"/>
      <c r="F31" s="316" t="s">
        <v>104</v>
      </c>
      <c r="G31" s="316" t="s">
        <v>104</v>
      </c>
      <c r="H31" s="346">
        <f>NPV(E7,H29:AG29)</f>
        <v>1876991.3766441366</v>
      </c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9"/>
      <c r="AA31" s="159"/>
      <c r="AB31" s="159"/>
      <c r="AC31" s="159"/>
      <c r="AD31" s="159"/>
      <c r="AE31" s="159"/>
      <c r="AF31" s="159"/>
      <c r="AG31" s="160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s="80" customFormat="1" ht="15" customHeight="1" thickBot="1">
      <c r="B32" s="161"/>
      <c r="C32" s="382"/>
      <c r="D32" s="383"/>
      <c r="E32" s="162"/>
      <c r="F32" s="16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4"/>
      <c r="AA32" s="154"/>
      <c r="AB32" s="154"/>
      <c r="AC32" s="154"/>
      <c r="AD32" s="154"/>
      <c r="AE32" s="154"/>
      <c r="AF32" s="154"/>
      <c r="AG32" s="154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2:43" ht="30" customHeight="1">
      <c r="B33" s="409" t="s">
        <v>195</v>
      </c>
      <c r="C33" s="382"/>
      <c r="D33" s="414" t="s">
        <v>199</v>
      </c>
      <c r="E33" s="319" t="s">
        <v>15</v>
      </c>
      <c r="F33" s="318" t="s">
        <v>101</v>
      </c>
      <c r="G33" s="143" t="e">
        <f>#REF!</f>
        <v>#REF!</v>
      </c>
      <c r="H33" s="304">
        <f>H22</f>
        <v>-355950.25072024984</v>
      </c>
      <c r="I33" s="304">
        <f t="shared" ref="I33:AG33" si="11">I22</f>
        <v>0</v>
      </c>
      <c r="J33" s="304">
        <f t="shared" si="11"/>
        <v>0</v>
      </c>
      <c r="K33" s="304">
        <f t="shared" si="11"/>
        <v>0</v>
      </c>
      <c r="L33" s="304">
        <f t="shared" si="11"/>
        <v>-425404.98303604673</v>
      </c>
      <c r="M33" s="304">
        <f t="shared" si="11"/>
        <v>0</v>
      </c>
      <c r="N33" s="304">
        <f t="shared" si="11"/>
        <v>0</v>
      </c>
      <c r="O33" s="304">
        <f t="shared" si="11"/>
        <v>0</v>
      </c>
      <c r="P33" s="304">
        <f t="shared" si="11"/>
        <v>-503451.35860369221</v>
      </c>
      <c r="Q33" s="304">
        <f t="shared" si="11"/>
        <v>0</v>
      </c>
      <c r="R33" s="304">
        <f t="shared" si="11"/>
        <v>0</v>
      </c>
      <c r="S33" s="304">
        <f t="shared" si="11"/>
        <v>0</v>
      </c>
      <c r="T33" s="304">
        <f t="shared" si="11"/>
        <v>-595311.48293477576</v>
      </c>
      <c r="U33" s="304">
        <f t="shared" si="11"/>
        <v>0</v>
      </c>
      <c r="V33" s="304">
        <f t="shared" si="11"/>
        <v>0</v>
      </c>
      <c r="W33" s="304">
        <f t="shared" si="11"/>
        <v>0</v>
      </c>
      <c r="X33" s="304">
        <f t="shared" si="11"/>
        <v>-703932.47660887882</v>
      </c>
      <c r="Y33" s="304">
        <f t="shared" si="11"/>
        <v>0</v>
      </c>
      <c r="Z33" s="304">
        <f t="shared" si="11"/>
        <v>0</v>
      </c>
      <c r="AA33" s="304">
        <f t="shared" si="11"/>
        <v>0</v>
      </c>
      <c r="AB33" s="304">
        <f t="shared" si="11"/>
        <v>-832372.54081154778</v>
      </c>
      <c r="AC33" s="304">
        <f t="shared" si="11"/>
        <v>0</v>
      </c>
      <c r="AD33" s="304">
        <f t="shared" si="11"/>
        <v>0</v>
      </c>
      <c r="AE33" s="304">
        <f t="shared" si="11"/>
        <v>0</v>
      </c>
      <c r="AF33" s="304">
        <f t="shared" si="11"/>
        <v>-984247.87848228822</v>
      </c>
      <c r="AG33" s="385">
        <f t="shared" si="11"/>
        <v>0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2:43" ht="30" customHeight="1">
      <c r="B34" s="410"/>
      <c r="C34" s="382"/>
      <c r="D34" s="407"/>
      <c r="E34" s="317" t="s">
        <v>188</v>
      </c>
      <c r="F34" s="156" t="s">
        <v>102</v>
      </c>
      <c r="G34" s="145">
        <f>SUM(G19,G24)</f>
        <v>0</v>
      </c>
      <c r="H34" s="142">
        <f>H20+H24+H26</f>
        <v>269609.42107086116</v>
      </c>
      <c r="I34" s="142">
        <f t="shared" ref="I34:AG34" si="12">I20+I24+I26</f>
        <v>210930.39852787848</v>
      </c>
      <c r="J34" s="142">
        <f t="shared" si="12"/>
        <v>147206.46866246403</v>
      </c>
      <c r="K34" s="142">
        <f t="shared" si="12"/>
        <v>77057.459811092398</v>
      </c>
      <c r="L34" s="142">
        <f t="shared" si="12"/>
        <v>322187.02170587186</v>
      </c>
      <c r="M34" s="142">
        <f t="shared" si="12"/>
        <v>252189.53663416835</v>
      </c>
      <c r="N34" s="142">
        <f t="shared" si="12"/>
        <v>175321.68605849869</v>
      </c>
      <c r="O34" s="142">
        <f t="shared" si="12"/>
        <v>91412.311428593835</v>
      </c>
      <c r="P34" s="142">
        <f t="shared" si="12"/>
        <v>381296.83910193853</v>
      </c>
      <c r="Q34" s="142">
        <f t="shared" si="12"/>
        <v>298210.28952757944</v>
      </c>
      <c r="R34" s="142">
        <f t="shared" si="12"/>
        <v>207314.29737891533</v>
      </c>
      <c r="S34" s="142">
        <f t="shared" si="12"/>
        <v>108092.84481802477</v>
      </c>
      <c r="T34" s="142">
        <f t="shared" si="12"/>
        <v>450873.25285502535</v>
      </c>
      <c r="U34" s="142">
        <f t="shared" si="12"/>
        <v>352625.04036838969</v>
      </c>
      <c r="V34" s="142">
        <f t="shared" si="12"/>
        <v>245142.83594624835</v>
      </c>
      <c r="W34" s="142">
        <f t="shared" si="12"/>
        <v>127816.36065788542</v>
      </c>
      <c r="X34" s="142">
        <f t="shared" si="12"/>
        <v>533142.87723627454</v>
      </c>
      <c r="Y34" s="142">
        <f t="shared" si="12"/>
        <v>416967.29593635123</v>
      </c>
      <c r="Z34" s="142">
        <f t="shared" si="12"/>
        <v>289873.0279121449</v>
      </c>
      <c r="AA34" s="142">
        <f t="shared" si="12"/>
        <v>151138.40876857811</v>
      </c>
      <c r="AB34" s="142">
        <f t="shared" si="12"/>
        <v>630422.69298174593</v>
      </c>
      <c r="AC34" s="142">
        <f t="shared" si="12"/>
        <v>493048.99004440859</v>
      </c>
      <c r="AD34" s="142">
        <f t="shared" si="12"/>
        <v>342764.44161563861</v>
      </c>
      <c r="AE34" s="142">
        <f t="shared" si="12"/>
        <v>178715.69394091077</v>
      </c>
      <c r="AF34" s="142">
        <f t="shared" si="12"/>
        <v>745451.83739373425</v>
      </c>
      <c r="AG34" s="386">
        <f t="shared" si="12"/>
        <v>583012.33361611469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2:43" ht="30" customHeight="1">
      <c r="B35" s="410"/>
      <c r="C35" s="382"/>
      <c r="D35" s="407"/>
      <c r="E35" s="104"/>
      <c r="F35" s="105" t="s">
        <v>103</v>
      </c>
      <c r="G35" s="164" t="e">
        <f>NPV(E6, G33:AG33)</f>
        <v>#REF!</v>
      </c>
      <c r="H35" s="321">
        <f>NPV(E7,H33:AG33)</f>
        <v>-1114643.1452133034</v>
      </c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4"/>
      <c r="AA35" s="154"/>
      <c r="AB35" s="154"/>
      <c r="AC35" s="154"/>
      <c r="AD35" s="154"/>
      <c r="AE35" s="154"/>
      <c r="AF35" s="154"/>
      <c r="AG35" s="157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2:43" ht="30" customHeight="1" thickBot="1">
      <c r="B36" s="411"/>
      <c r="C36" s="382"/>
      <c r="D36" s="408"/>
      <c r="E36" s="106"/>
      <c r="F36" s="28" t="s">
        <v>104</v>
      </c>
      <c r="G36" s="150">
        <f>NPV(E7, G34:AG34)</f>
        <v>1735038.912866679</v>
      </c>
      <c r="H36" s="322">
        <f>NPV(E7,H34:AG34)</f>
        <v>1943243.5824106804</v>
      </c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9"/>
      <c r="AA36" s="159"/>
      <c r="AB36" s="159"/>
      <c r="AC36" s="159"/>
      <c r="AD36" s="159"/>
      <c r="AE36" s="159"/>
      <c r="AF36" s="159"/>
      <c r="AG36" s="160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2:43" ht="15.75" thickBot="1">
      <c r="D37" s="347"/>
      <c r="E37" s="80"/>
      <c r="F37" s="80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59"/>
      <c r="AA37" s="59"/>
      <c r="AB37" s="59"/>
      <c r="AC37" s="59"/>
      <c r="AD37" s="59"/>
      <c r="AE37" s="59"/>
      <c r="AF37" s="59"/>
      <c r="AG37" s="59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2:43" ht="30" customHeight="1">
      <c r="B38" s="401" t="s">
        <v>21</v>
      </c>
      <c r="D38" s="24" t="s">
        <v>194</v>
      </c>
      <c r="E38" s="26"/>
      <c r="F38" s="27"/>
      <c r="G38" s="148">
        <f t="shared" ref="G38:L38" si="13">G20</f>
        <v>0</v>
      </c>
      <c r="H38" s="148">
        <f>H20</f>
        <v>9206.4425605293363</v>
      </c>
      <c r="I38" s="148">
        <f t="shared" si="13"/>
        <v>7202.7104639140889</v>
      </c>
      <c r="J38" s="148">
        <f t="shared" si="13"/>
        <v>5023.9984700139612</v>
      </c>
      <c r="K38" s="148">
        <f t="shared" si="13"/>
        <v>2627.0427552098408</v>
      </c>
      <c r="L38" s="148">
        <f t="shared" si="13"/>
        <v>10976.855116550811</v>
      </c>
      <c r="M38" s="148">
        <f t="shared" ref="M38:AG38" si="14">M20</f>
        <v>8588.5941577777267</v>
      </c>
      <c r="N38" s="148">
        <f t="shared" si="14"/>
        <v>5971.8362057665363</v>
      </c>
      <c r="O38" s="148">
        <f t="shared" si="14"/>
        <v>3114.1166170351207</v>
      </c>
      <c r="P38" s="148">
        <f t="shared" si="14"/>
        <v>12990.876389118843</v>
      </c>
      <c r="Q38" s="148">
        <f t="shared" si="14"/>
        <v>10160.940874218941</v>
      </c>
      <c r="R38" s="148">
        <f t="shared" si="14"/>
        <v>7064.3149842657149</v>
      </c>
      <c r="S38" s="148">
        <f t="shared" si="14"/>
        <v>3683.5140786599368</v>
      </c>
      <c r="T38" s="148">
        <f t="shared" si="14"/>
        <v>15365.286563025787</v>
      </c>
      <c r="U38" s="148">
        <f t="shared" si="14"/>
        <v>12017.584211016074</v>
      </c>
      <c r="V38" s="148">
        <f t="shared" si="14"/>
        <v>8354.8505795039237</v>
      </c>
      <c r="W38" s="148">
        <f t="shared" si="14"/>
        <v>4356.3167851660401</v>
      </c>
      <c r="X38" s="148">
        <f t="shared" si="14"/>
        <v>18171.406805764884</v>
      </c>
      <c r="Y38" s="148">
        <f t="shared" si="14"/>
        <v>14212.076646102592</v>
      </c>
      <c r="Z38" s="148">
        <f t="shared" si="14"/>
        <v>9880.3617669865489</v>
      </c>
      <c r="AA38" s="148">
        <f t="shared" si="14"/>
        <v>5151.6746493708342</v>
      </c>
      <c r="AB38" s="148">
        <f t="shared" si="14"/>
        <v>21488.848754029721</v>
      </c>
      <c r="AC38" s="148">
        <f t="shared" si="14"/>
        <v>16806.543796941638</v>
      </c>
      <c r="AD38" s="148">
        <f t="shared" si="14"/>
        <v>11683.972219577059</v>
      </c>
      <c r="AE38" s="148">
        <f t="shared" si="14"/>
        <v>6092.0481445491314</v>
      </c>
      <c r="AF38" s="148">
        <f t="shared" si="14"/>
        <v>25411.226974764839</v>
      </c>
      <c r="AG38" s="323">
        <f t="shared" si="14"/>
        <v>19874.160043558106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2:43" ht="30" customHeight="1">
      <c r="B39" s="402"/>
      <c r="D39" s="348" t="s">
        <v>196</v>
      </c>
      <c r="E39" s="103"/>
      <c r="F39" s="103"/>
      <c r="G39" s="149">
        <v>0</v>
      </c>
      <c r="H39" s="149">
        <f>H22+H24+H26</f>
        <v>-95547.27220991801</v>
      </c>
      <c r="I39" s="149">
        <f>I22+I24+I26</f>
        <v>203727.68806396439</v>
      </c>
      <c r="J39" s="149">
        <f>J22+J24+J26</f>
        <v>142182.47019245007</v>
      </c>
      <c r="K39" s="149">
        <f>K22+K24+K26</f>
        <v>74430.417055882557</v>
      </c>
      <c r="L39" s="149">
        <f>L22+L24+L26</f>
        <v>-114194.81644672572</v>
      </c>
      <c r="M39" s="149">
        <f t="shared" ref="M39:AG39" si="15">M22+M24+M26</f>
        <v>243600.94247639063</v>
      </c>
      <c r="N39" s="149">
        <f t="shared" si="15"/>
        <v>169349.84985273215</v>
      </c>
      <c r="O39" s="149">
        <f t="shared" si="15"/>
        <v>88298.194811558715</v>
      </c>
      <c r="P39" s="149">
        <f t="shared" si="15"/>
        <v>-135145.39589087249</v>
      </c>
      <c r="Q39" s="149">
        <f t="shared" si="15"/>
        <v>288049.3486533605</v>
      </c>
      <c r="R39" s="149">
        <f t="shared" si="15"/>
        <v>200249.98239464962</v>
      </c>
      <c r="S39" s="149">
        <f t="shared" si="15"/>
        <v>104409.33073936483</v>
      </c>
      <c r="T39" s="149">
        <f t="shared" si="15"/>
        <v>-159803.51664277617</v>
      </c>
      <c r="U39" s="149">
        <f t="shared" si="15"/>
        <v>340607.45615737361</v>
      </c>
      <c r="V39" s="149">
        <f t="shared" si="15"/>
        <v>236787.98536674443</v>
      </c>
      <c r="W39" s="149">
        <f t="shared" si="15"/>
        <v>123460.04387271938</v>
      </c>
      <c r="X39" s="149">
        <f t="shared" si="15"/>
        <v>-188961.00617836928</v>
      </c>
      <c r="Y39" s="149">
        <f t="shared" si="15"/>
        <v>402755.21929024864</v>
      </c>
      <c r="Z39" s="149">
        <f t="shared" si="15"/>
        <v>279992.66614515835</v>
      </c>
      <c r="AA39" s="149">
        <f t="shared" si="15"/>
        <v>145986.73411920728</v>
      </c>
      <c r="AB39" s="149">
        <f t="shared" si="15"/>
        <v>-223438.69658383151</v>
      </c>
      <c r="AC39" s="149">
        <f t="shared" si="15"/>
        <v>476242.44624746696</v>
      </c>
      <c r="AD39" s="149">
        <f t="shared" si="15"/>
        <v>331080.46939606156</v>
      </c>
      <c r="AE39" s="149">
        <f t="shared" si="15"/>
        <v>172623.64579636164</v>
      </c>
      <c r="AF39" s="149">
        <f t="shared" si="15"/>
        <v>-264207.26806331874</v>
      </c>
      <c r="AG39" s="324">
        <f t="shared" si="15"/>
        <v>563138.17357255658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2:43" ht="30" customHeight="1" thickBot="1">
      <c r="B40" s="415"/>
      <c r="D40" s="384" t="s">
        <v>199</v>
      </c>
      <c r="E40" s="28"/>
      <c r="F40" s="28"/>
      <c r="G40" s="150">
        <f t="shared" ref="G40" si="16">SUM(G38:G39)</f>
        <v>0</v>
      </c>
      <c r="H40" s="150">
        <f>H20+H22+H24+H26</f>
        <v>-86340.829649388674</v>
      </c>
      <c r="I40" s="150">
        <f>I20+I22+I24+I26</f>
        <v>210930.39852787848</v>
      </c>
      <c r="J40" s="150">
        <f>J20+J22+J24+J26</f>
        <v>147206.46866246403</v>
      </c>
      <c r="K40" s="150">
        <f>K20+K22+K24+K26</f>
        <v>77057.459811092398</v>
      </c>
      <c r="L40" s="150">
        <f>L20+L22+L24+L26</f>
        <v>-103217.96133017491</v>
      </c>
      <c r="M40" s="150">
        <f t="shared" ref="M40:AG40" si="17">M20+M22+M24+M26</f>
        <v>252189.53663416835</v>
      </c>
      <c r="N40" s="150">
        <f t="shared" si="17"/>
        <v>175321.68605849869</v>
      </c>
      <c r="O40" s="150">
        <f t="shared" si="17"/>
        <v>91412.311428593835</v>
      </c>
      <c r="P40" s="150">
        <f t="shared" si="17"/>
        <v>-122154.51950175365</v>
      </c>
      <c r="Q40" s="150">
        <f t="shared" si="17"/>
        <v>298210.28952757944</v>
      </c>
      <c r="R40" s="150">
        <f t="shared" si="17"/>
        <v>207314.29737891533</v>
      </c>
      <c r="S40" s="150">
        <f t="shared" si="17"/>
        <v>108092.84481802477</v>
      </c>
      <c r="T40" s="150">
        <f t="shared" si="17"/>
        <v>-144438.23007975038</v>
      </c>
      <c r="U40" s="150">
        <f t="shared" si="17"/>
        <v>352625.04036838969</v>
      </c>
      <c r="V40" s="150">
        <f t="shared" si="17"/>
        <v>245142.83594624835</v>
      </c>
      <c r="W40" s="150">
        <f t="shared" si="17"/>
        <v>127816.36065788542</v>
      </c>
      <c r="X40" s="150">
        <f t="shared" si="17"/>
        <v>-170789.5993726044</v>
      </c>
      <c r="Y40" s="150">
        <f t="shared" si="17"/>
        <v>416967.29593635123</v>
      </c>
      <c r="Z40" s="150">
        <f t="shared" si="17"/>
        <v>289873.0279121449</v>
      </c>
      <c r="AA40" s="150">
        <f t="shared" si="17"/>
        <v>151138.40876857811</v>
      </c>
      <c r="AB40" s="150">
        <f t="shared" si="17"/>
        <v>-201949.84782980179</v>
      </c>
      <c r="AC40" s="150">
        <f t="shared" si="17"/>
        <v>493048.99004440859</v>
      </c>
      <c r="AD40" s="150">
        <f t="shared" si="17"/>
        <v>342764.44161563861</v>
      </c>
      <c r="AE40" s="150">
        <f t="shared" si="17"/>
        <v>178715.69394091077</v>
      </c>
      <c r="AF40" s="150">
        <f t="shared" si="17"/>
        <v>-238796.0410885539</v>
      </c>
      <c r="AG40" s="325">
        <f t="shared" si="17"/>
        <v>583012.33361611469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2:43" ht="15.75" thickBot="1"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</row>
    <row r="42" spans="2:43">
      <c r="B42" s="401" t="s">
        <v>85</v>
      </c>
      <c r="C42" s="230"/>
      <c r="D42" s="404" t="s">
        <v>194</v>
      </c>
      <c r="E42" s="26" t="s">
        <v>86</v>
      </c>
      <c r="F42" s="165">
        <f>NPV(E6,H38:AF38)</f>
        <v>42878.451702104168</v>
      </c>
      <c r="G42" s="165">
        <f>NPV(E6,G38:AG38)</f>
        <v>36565.42942959255</v>
      </c>
      <c r="H42" s="166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</row>
    <row r="43" spans="2:43" ht="15" customHeight="1">
      <c r="B43" s="402"/>
      <c r="C43" s="230"/>
      <c r="D43" s="405"/>
      <c r="E43" s="101" t="s">
        <v>192</v>
      </c>
      <c r="F43" s="326" t="s">
        <v>189</v>
      </c>
      <c r="G43" s="167" t="e">
        <f>G31/-G30</f>
        <v>#VALUE!</v>
      </c>
      <c r="H43" s="166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</row>
    <row r="44" spans="2:43">
      <c r="B44" s="402"/>
      <c r="C44" s="230"/>
      <c r="D44" s="405"/>
      <c r="E44" s="101" t="s">
        <v>87</v>
      </c>
      <c r="F44" s="327" t="s">
        <v>189</v>
      </c>
      <c r="G44" s="168" t="e">
        <f>IRR(G38:AG38)</f>
        <v>#NUM!</v>
      </c>
      <c r="H44" s="166"/>
      <c r="I44" s="8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43">
      <c r="B45" s="402"/>
      <c r="C45" s="230"/>
      <c r="D45" s="406" t="s">
        <v>197</v>
      </c>
      <c r="E45" s="102" t="s">
        <v>86</v>
      </c>
      <c r="F45" s="340">
        <f>NPV(E7,H39:AF39)</f>
        <v>732771.7587385698</v>
      </c>
      <c r="G45" s="169">
        <f>NPV(E7,G39:AG39)</f>
        <v>680668.06377752905</v>
      </c>
      <c r="H45" s="166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43">
      <c r="B46" s="402"/>
      <c r="C46" s="230"/>
      <c r="D46" s="406"/>
      <c r="E46" s="102" t="s">
        <v>192</v>
      </c>
      <c r="F46" s="331">
        <f>H31/-H30</f>
        <v>1.6839392811095131</v>
      </c>
      <c r="G46" s="170"/>
      <c r="H46" s="166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43">
      <c r="B47" s="402"/>
      <c r="C47" s="230"/>
      <c r="D47" s="406"/>
      <c r="E47" s="102" t="s">
        <v>87</v>
      </c>
      <c r="F47" s="328" t="s">
        <v>189</v>
      </c>
      <c r="G47" s="171">
        <f>IRR(G39:AG39)</f>
        <v>1.770730019955888</v>
      </c>
      <c r="H47" s="166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2:43">
      <c r="B48" s="402"/>
      <c r="C48" s="230"/>
      <c r="D48" s="407" t="s">
        <v>200</v>
      </c>
      <c r="E48" s="104" t="s">
        <v>86</v>
      </c>
      <c r="F48" s="339">
        <f>NPV(E7,H40:AF40)</f>
        <v>797980.15753305075</v>
      </c>
      <c r="G48" s="172">
        <f>NPV(E7,G40:AG40)</f>
        <v>739821.81892622949</v>
      </c>
      <c r="H48" s="113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33">
      <c r="B49" s="402"/>
      <c r="C49" s="230"/>
      <c r="D49" s="407"/>
      <c r="E49" s="104" t="s">
        <v>192</v>
      </c>
      <c r="F49" s="329">
        <f>H36/-H35</f>
        <v>1.7433773228281164</v>
      </c>
      <c r="G49" s="172" t="e">
        <f>G36/-G35</f>
        <v>#REF!</v>
      </c>
      <c r="H49" s="113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</row>
    <row r="50" spans="2:33" ht="15.75" thickBot="1">
      <c r="B50" s="403"/>
      <c r="C50" s="230"/>
      <c r="D50" s="408"/>
      <c r="E50" s="106" t="s">
        <v>87</v>
      </c>
      <c r="F50" s="330" t="s">
        <v>189</v>
      </c>
      <c r="G50" s="173">
        <f>IRR(G40:AG40)</f>
        <v>2.0885459878810377</v>
      </c>
      <c r="H50" s="113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</row>
  </sheetData>
  <mergeCells count="23">
    <mergeCell ref="B2:B4"/>
    <mergeCell ref="B6:B7"/>
    <mergeCell ref="B14:B17"/>
    <mergeCell ref="B19:B26"/>
    <mergeCell ref="D19:D20"/>
    <mergeCell ref="D15:D17"/>
    <mergeCell ref="D21:D26"/>
    <mergeCell ref="B11:B12"/>
    <mergeCell ref="F6:G6"/>
    <mergeCell ref="F7:G7"/>
    <mergeCell ref="E19:E20"/>
    <mergeCell ref="B42:B50"/>
    <mergeCell ref="D42:D44"/>
    <mergeCell ref="D45:D47"/>
    <mergeCell ref="D48:D50"/>
    <mergeCell ref="B28:B31"/>
    <mergeCell ref="D28:D31"/>
    <mergeCell ref="B33:B36"/>
    <mergeCell ref="D33:D36"/>
    <mergeCell ref="B38:B40"/>
    <mergeCell ref="E23:E24"/>
    <mergeCell ref="E25:E26"/>
    <mergeCell ref="E21:E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D42"/>
  <sheetViews>
    <sheetView workbookViewId="0">
      <selection activeCell="F34" sqref="F34"/>
    </sheetView>
  </sheetViews>
  <sheetFormatPr baseColWidth="10" defaultRowHeight="15"/>
  <cols>
    <col min="2" max="2" width="14.5703125" bestFit="1" customWidth="1"/>
    <col min="5" max="5" width="14.140625" bestFit="1" customWidth="1"/>
    <col min="7" max="7" width="15.140625" bestFit="1" customWidth="1"/>
  </cols>
  <sheetData>
    <row r="5" spans="1:30" ht="15.75" thickBot="1"/>
    <row r="6" spans="1:30">
      <c r="A6" s="80"/>
      <c r="B6" s="424" t="s">
        <v>4</v>
      </c>
      <c r="C6" s="425"/>
      <c r="D6" s="80"/>
      <c r="E6" s="424" t="s">
        <v>3</v>
      </c>
      <c r="F6" s="425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0">
      <c r="A7" s="80"/>
      <c r="B7" s="183">
        <v>2004</v>
      </c>
      <c r="C7" s="184">
        <v>2626.22</v>
      </c>
      <c r="D7" s="13"/>
      <c r="E7" s="183">
        <v>2004</v>
      </c>
      <c r="F7" s="184">
        <v>3268.79349810959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>
      <c r="A8" s="80"/>
      <c r="B8" s="183">
        <v>2005</v>
      </c>
      <c r="C8" s="185">
        <v>2320.77</v>
      </c>
      <c r="D8" s="80"/>
      <c r="E8" s="183">
        <v>2005</v>
      </c>
      <c r="F8" s="128">
        <v>2891.350721923076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</row>
    <row r="9" spans="1:30">
      <c r="A9" s="80"/>
      <c r="B9" s="183">
        <v>2006</v>
      </c>
      <c r="C9" s="185">
        <v>2357.98</v>
      </c>
      <c r="D9" s="80"/>
      <c r="E9" s="183">
        <v>2006</v>
      </c>
      <c r="F9" s="128">
        <v>2965.8134744109607</v>
      </c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</row>
    <row r="10" spans="1:30">
      <c r="A10" s="80"/>
      <c r="B10" s="183">
        <v>2007</v>
      </c>
      <c r="C10" s="185">
        <v>2078.35</v>
      </c>
      <c r="D10" s="80"/>
      <c r="E10" s="183">
        <v>2007</v>
      </c>
      <c r="F10" s="128">
        <v>2844.5713395628409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</row>
    <row r="11" spans="1:30">
      <c r="A11" s="80"/>
      <c r="B11" s="183">
        <v>2008</v>
      </c>
      <c r="C11" s="185">
        <v>1966.26</v>
      </c>
      <c r="D11" s="80"/>
      <c r="E11" s="183">
        <v>2008</v>
      </c>
      <c r="F11" s="128">
        <v>2872.6799973684201</v>
      </c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</row>
    <row r="12" spans="1:30">
      <c r="A12" s="64"/>
      <c r="B12" s="183">
        <v>2009</v>
      </c>
      <c r="C12" s="185">
        <v>2156.29</v>
      </c>
      <c r="D12" s="80"/>
      <c r="E12" s="183">
        <v>2009</v>
      </c>
      <c r="F12" s="128">
        <v>2989.2165845753407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</row>
    <row r="13" spans="1:30">
      <c r="A13" s="64"/>
      <c r="B13" s="183">
        <v>2010</v>
      </c>
      <c r="C13" s="185">
        <v>1897.89</v>
      </c>
      <c r="D13" s="80"/>
      <c r="E13" s="183">
        <v>2010</v>
      </c>
      <c r="F13" s="128">
        <v>2519.9538936986301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</row>
    <row r="14" spans="1:30">
      <c r="A14" s="64"/>
      <c r="B14" s="183">
        <v>2011</v>
      </c>
      <c r="C14" s="185">
        <v>1848.17</v>
      </c>
      <c r="D14" s="80"/>
      <c r="E14" s="183">
        <v>2011</v>
      </c>
      <c r="F14" s="128">
        <v>2570.1281793406606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</row>
    <row r="15" spans="1:30">
      <c r="A15" s="64"/>
      <c r="B15" s="183">
        <v>2012</v>
      </c>
      <c r="C15" s="185">
        <v>1798.23</v>
      </c>
      <c r="D15" s="80"/>
      <c r="E15" s="183">
        <v>2012</v>
      </c>
      <c r="F15" s="128">
        <v>2312.080787260275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</row>
    <row r="16" spans="1:30">
      <c r="A16" s="64"/>
      <c r="B16" s="183">
        <v>2013</v>
      </c>
      <c r="C16" s="185">
        <v>1868.9</v>
      </c>
      <c r="D16" s="80"/>
      <c r="E16" s="183">
        <v>2013</v>
      </c>
      <c r="F16" s="128">
        <v>2483.7892807671246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</row>
    <row r="17" spans="1:30" ht="15.75" thickBot="1">
      <c r="A17" s="64"/>
      <c r="B17" s="186">
        <v>2014</v>
      </c>
      <c r="C17" s="187">
        <v>1949.9296283783785</v>
      </c>
      <c r="D17" s="80"/>
      <c r="E17" s="186">
        <v>2014</v>
      </c>
      <c r="F17" s="129">
        <v>2629.2866586779646</v>
      </c>
      <c r="G17" s="80" t="s">
        <v>2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</row>
    <row r="18" spans="1:30">
      <c r="A18" s="64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</row>
    <row r="19" spans="1:30">
      <c r="A19" s="64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</row>
    <row r="20" spans="1:30">
      <c r="A20" s="64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</row>
    <row r="21" spans="1:30" ht="15.75" thickBot="1">
      <c r="A21" s="64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</row>
    <row r="22" spans="1:30">
      <c r="A22" s="64"/>
      <c r="B22" s="80"/>
      <c r="C22" s="80"/>
      <c r="D22" s="188">
        <v>2004</v>
      </c>
      <c r="E22" s="189">
        <v>2005</v>
      </c>
      <c r="F22" s="189">
        <v>2006</v>
      </c>
      <c r="G22" s="189">
        <v>2007</v>
      </c>
      <c r="H22" s="189">
        <v>2008</v>
      </c>
      <c r="I22" s="189">
        <v>2009</v>
      </c>
      <c r="J22" s="189">
        <v>2010</v>
      </c>
      <c r="K22" s="189">
        <v>2011</v>
      </c>
      <c r="L22" s="189">
        <v>2012</v>
      </c>
      <c r="M22" s="189">
        <v>2013</v>
      </c>
      <c r="N22" s="190">
        <v>2014</v>
      </c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</row>
    <row r="23" spans="1:30" ht="15.75" thickBot="1">
      <c r="A23" s="12"/>
      <c r="B23" s="80"/>
      <c r="C23" s="80" t="s">
        <v>130</v>
      </c>
      <c r="D23" s="191">
        <v>6.0908333333333335E-2</v>
      </c>
      <c r="E23" s="125">
        <v>4.7300000000000002E-2</v>
      </c>
      <c r="F23" s="125">
        <v>4.0808333333333328E-2</v>
      </c>
      <c r="G23" s="125">
        <v>5.4041666666666675E-2</v>
      </c>
      <c r="H23" s="125">
        <v>6.5983333333333324E-2</v>
      </c>
      <c r="I23" s="125">
        <v>5.4575000000000005E-2</v>
      </c>
      <c r="J23" s="125">
        <v>3.1741666666666668E-2</v>
      </c>
      <c r="K23" s="125">
        <v>3.3666666666666664E-2</v>
      </c>
      <c r="L23" s="125">
        <v>3.6583333333333329E-2</v>
      </c>
      <c r="M23" s="125">
        <v>2.7816666666666667E-2</v>
      </c>
      <c r="N23" s="118">
        <v>2.8799999999999999E-2</v>
      </c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>
      <c r="A24" s="12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ht="15.75" thickBot="1">
      <c r="A25" s="12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>
      <c r="A26" s="12"/>
      <c r="B26" s="80"/>
      <c r="C26" s="80"/>
      <c r="D26" s="188">
        <v>2014</v>
      </c>
      <c r="E26" s="189">
        <v>2015</v>
      </c>
      <c r="F26" s="189">
        <v>2016</v>
      </c>
      <c r="G26" s="189">
        <v>2017</v>
      </c>
      <c r="H26" s="189">
        <v>2018</v>
      </c>
      <c r="I26" s="189">
        <v>2019</v>
      </c>
      <c r="J26" s="192">
        <v>2020</v>
      </c>
      <c r="K26" s="192">
        <v>2021</v>
      </c>
      <c r="L26" s="192">
        <v>2022</v>
      </c>
      <c r="M26" s="192">
        <v>2023</v>
      </c>
      <c r="N26" s="192">
        <v>2024</v>
      </c>
      <c r="O26" s="192">
        <v>2025</v>
      </c>
      <c r="P26" s="192">
        <v>2026</v>
      </c>
      <c r="Q26" s="192">
        <v>2027</v>
      </c>
      <c r="R26" s="192">
        <v>2028</v>
      </c>
      <c r="S26" s="192">
        <v>2029</v>
      </c>
      <c r="T26" s="192">
        <v>2030</v>
      </c>
      <c r="U26" s="192">
        <v>2031</v>
      </c>
      <c r="V26" s="192">
        <v>2032</v>
      </c>
      <c r="W26" s="192">
        <v>2033</v>
      </c>
      <c r="X26" s="192">
        <v>2034</v>
      </c>
      <c r="Y26" s="192">
        <v>2035</v>
      </c>
      <c r="Z26" s="192">
        <v>2036</v>
      </c>
      <c r="AA26" s="192">
        <v>2037</v>
      </c>
      <c r="AB26" s="192">
        <v>2038</v>
      </c>
      <c r="AC26" s="192">
        <v>2039</v>
      </c>
      <c r="AD26" s="193">
        <v>2040</v>
      </c>
    </row>
    <row r="27" spans="1:30" ht="30.75" thickBot="1">
      <c r="A27" s="80"/>
      <c r="B27" s="80"/>
      <c r="C27" s="13" t="s">
        <v>131</v>
      </c>
      <c r="D27" s="191">
        <v>2.8799999999999999E-2</v>
      </c>
      <c r="E27" s="194">
        <v>3.4299999999999997E-2</v>
      </c>
      <c r="F27" s="195">
        <v>3.6299999999999999E-2</v>
      </c>
      <c r="G27" s="195">
        <v>3.4799999999999998E-2</v>
      </c>
      <c r="H27" s="195">
        <v>3.3300000000000003E-2</v>
      </c>
      <c r="I27" s="195">
        <v>3.1899999999999998E-2</v>
      </c>
      <c r="J27" s="195">
        <v>3.1899999999999998E-2</v>
      </c>
      <c r="K27" s="195">
        <v>3.1899999999999998E-2</v>
      </c>
      <c r="L27" s="195">
        <v>3.1899999999999998E-2</v>
      </c>
      <c r="M27" s="195">
        <v>3.1899999999999998E-2</v>
      </c>
      <c r="N27" s="195">
        <v>3.1899999999999998E-2</v>
      </c>
      <c r="O27" s="195">
        <v>3.1899999999999998E-2</v>
      </c>
      <c r="P27" s="195">
        <v>3.1899999999999998E-2</v>
      </c>
      <c r="Q27" s="195">
        <v>3.1899999999999998E-2</v>
      </c>
      <c r="R27" s="195">
        <v>3.1899999999999998E-2</v>
      </c>
      <c r="S27" s="195">
        <v>3.1899999999999998E-2</v>
      </c>
      <c r="T27" s="195">
        <v>3.1899999999999998E-2</v>
      </c>
      <c r="U27" s="195">
        <v>3.1899999999999998E-2</v>
      </c>
      <c r="V27" s="195">
        <v>3.1899999999999998E-2</v>
      </c>
      <c r="W27" s="195">
        <v>3.1899999999999998E-2</v>
      </c>
      <c r="X27" s="195">
        <v>3.1899999999999998E-2</v>
      </c>
      <c r="Y27" s="195">
        <v>3.1899999999999998E-2</v>
      </c>
      <c r="Z27" s="195">
        <v>3.1899999999999998E-2</v>
      </c>
      <c r="AA27" s="195">
        <v>3.1899999999999998E-2</v>
      </c>
      <c r="AB27" s="195">
        <v>3.1899999999999998E-2</v>
      </c>
      <c r="AC27" s="195">
        <v>3.1899999999999998E-2</v>
      </c>
      <c r="AD27" s="196">
        <v>3.1899999999999998E-2</v>
      </c>
    </row>
    <row r="28" spans="1:30">
      <c r="A28" s="80"/>
      <c r="B28" s="80"/>
      <c r="C28" s="80"/>
      <c r="D28" s="80"/>
      <c r="E28" s="10"/>
      <c r="F28" s="80"/>
      <c r="G28" s="8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</row>
    <row r="29" spans="1:30">
      <c r="A29" s="80"/>
      <c r="B29" s="80"/>
      <c r="C29" s="80"/>
      <c r="D29" s="80"/>
      <c r="E29" s="9"/>
      <c r="F29" s="80"/>
      <c r="G29" s="8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</row>
    <row r="30" spans="1:30">
      <c r="A30" s="80"/>
      <c r="B30" s="80"/>
      <c r="C30" s="80"/>
      <c r="D30" s="80" t="s">
        <v>42</v>
      </c>
      <c r="E30" s="9"/>
      <c r="F30" s="80"/>
      <c r="G30" s="8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</row>
    <row r="31" spans="1:30">
      <c r="A31" s="80"/>
      <c r="B31" s="80"/>
      <c r="C31" s="80"/>
      <c r="D31" s="80" t="s">
        <v>44</v>
      </c>
      <c r="E31" s="8"/>
      <c r="F31" s="80"/>
      <c r="G31" s="6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</row>
    <row r="32" spans="1:30">
      <c r="A32" s="80"/>
      <c r="B32" s="80"/>
      <c r="C32" s="80"/>
      <c r="D32" s="80"/>
      <c r="E32" s="8"/>
      <c r="F32" s="80"/>
      <c r="G32" s="9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</row>
    <row r="33" spans="1:30" ht="15.75" thickBot="1">
      <c r="A33" s="80"/>
      <c r="B33" s="80"/>
      <c r="C33" s="80"/>
      <c r="D33" s="80"/>
      <c r="E33" s="8"/>
      <c r="F33" s="80"/>
      <c r="G33" s="8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</row>
    <row r="34" spans="1:30" ht="15.75" thickBot="1">
      <c r="A34" s="80"/>
      <c r="B34" s="295" t="s">
        <v>187</v>
      </c>
      <c r="C34" s="296">
        <v>0.15</v>
      </c>
      <c r="D34" s="80"/>
      <c r="E34" s="80"/>
      <c r="F34" s="80"/>
      <c r="G34" s="8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</row>
    <row r="35" spans="1:30">
      <c r="A35" s="80"/>
      <c r="B35" s="80"/>
      <c r="C35" s="80"/>
      <c r="D35" s="80"/>
      <c r="E35" s="11"/>
      <c r="F35" s="80"/>
      <c r="G35" s="8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</row>
    <row r="36" spans="1:30">
      <c r="A36" s="80"/>
      <c r="B36" s="80"/>
      <c r="C36" s="80"/>
      <c r="D36" s="80"/>
      <c r="E36" s="80"/>
      <c r="F36" s="80"/>
      <c r="G36" s="8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</row>
    <row r="37" spans="1:30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</row>
    <row r="38" spans="1:30">
      <c r="A38" s="80"/>
      <c r="B38" s="80"/>
      <c r="C38" s="80"/>
      <c r="D38" s="80"/>
      <c r="E38" s="80"/>
      <c r="F38" s="80"/>
      <c r="G38" s="11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</row>
    <row r="39" spans="1:30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</row>
    <row r="40" spans="1:30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</row>
    <row r="41" spans="1:30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</row>
    <row r="42" spans="1:30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</row>
  </sheetData>
  <mergeCells count="2">
    <mergeCell ref="B6:C6"/>
    <mergeCell ref="E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T124"/>
  <sheetViews>
    <sheetView zoomScale="90" zoomScaleNormal="90" workbookViewId="0">
      <selection activeCell="F10" sqref="F10"/>
    </sheetView>
  </sheetViews>
  <sheetFormatPr baseColWidth="10" defaultRowHeight="15"/>
  <cols>
    <col min="1" max="1" width="4.140625" style="80" customWidth="1"/>
    <col min="2" max="2" width="22.5703125" customWidth="1"/>
    <col min="3" max="3" width="13.7109375" customWidth="1"/>
    <col min="4" max="4" width="21.7109375" customWidth="1"/>
    <col min="5" max="5" width="22.28515625" customWidth="1"/>
    <col min="6" max="6" width="22.7109375" bestFit="1" customWidth="1"/>
    <col min="7" max="8" width="21.7109375" bestFit="1" customWidth="1"/>
    <col min="9" max="9" width="21.5703125" customWidth="1"/>
    <col min="10" max="10" width="20" bestFit="1" customWidth="1"/>
    <col min="11" max="40" width="10.7109375" customWidth="1"/>
  </cols>
  <sheetData>
    <row r="2" spans="2:37" ht="15.75" thickBot="1"/>
    <row r="3" spans="2:37" ht="30.75" thickBot="1">
      <c r="B3" s="266" t="s">
        <v>161</v>
      </c>
      <c r="C3" s="267">
        <v>0.25</v>
      </c>
      <c r="D3" s="4"/>
      <c r="E3" s="352" t="s">
        <v>193</v>
      </c>
      <c r="F3" s="353">
        <f>-Resultados!H35*1000000</f>
        <v>1114643145213.3035</v>
      </c>
      <c r="G3" s="80"/>
      <c r="H3" s="80"/>
      <c r="I3" s="80"/>
    </row>
    <row r="6" spans="2:37" ht="15.75" thickBot="1"/>
    <row r="7" spans="2:37" ht="15.75" thickBot="1">
      <c r="F7" s="248">
        <v>2014</v>
      </c>
      <c r="G7" s="189">
        <v>2015</v>
      </c>
      <c r="H7" s="189">
        <v>2016</v>
      </c>
      <c r="I7" s="189">
        <v>2017</v>
      </c>
      <c r="J7" s="189">
        <v>2018</v>
      </c>
      <c r="K7" s="189">
        <v>2019</v>
      </c>
      <c r="L7" s="189">
        <v>2020</v>
      </c>
      <c r="M7" s="189">
        <v>2021</v>
      </c>
      <c r="N7" s="189">
        <v>2022</v>
      </c>
      <c r="O7" s="189">
        <v>2023</v>
      </c>
      <c r="P7" s="189">
        <v>2024</v>
      </c>
      <c r="Q7" s="189">
        <v>2025</v>
      </c>
      <c r="R7" s="189">
        <v>2026</v>
      </c>
      <c r="S7" s="189">
        <v>2027</v>
      </c>
      <c r="T7" s="189">
        <v>2028</v>
      </c>
      <c r="U7" s="189">
        <v>2029</v>
      </c>
      <c r="V7" s="189">
        <v>2030</v>
      </c>
      <c r="W7" s="189">
        <v>2031</v>
      </c>
      <c r="X7" s="189">
        <v>2032</v>
      </c>
      <c r="Y7" s="189">
        <v>2033</v>
      </c>
      <c r="Z7" s="189">
        <v>2034</v>
      </c>
      <c r="AA7" s="189">
        <v>2035</v>
      </c>
      <c r="AB7" s="189">
        <v>2036</v>
      </c>
      <c r="AC7" s="189">
        <v>2037</v>
      </c>
      <c r="AD7" s="189">
        <v>2038</v>
      </c>
      <c r="AE7" s="189">
        <v>2039</v>
      </c>
      <c r="AF7" s="190">
        <v>2040</v>
      </c>
    </row>
    <row r="8" spans="2:37" ht="15.75" thickBot="1">
      <c r="B8" s="426" t="s">
        <v>14</v>
      </c>
      <c r="D8" s="249" t="s">
        <v>134</v>
      </c>
      <c r="E8" s="250" t="s">
        <v>136</v>
      </c>
      <c r="F8" s="251">
        <f>F9*31556926</f>
        <v>88037512154.800003</v>
      </c>
      <c r="G8" s="251">
        <f t="shared" ref="G8:AF8" si="0">G9*31556926</f>
        <v>87370820388.240479</v>
      </c>
      <c r="H8" s="251">
        <f t="shared" si="0"/>
        <v>86704128621.680969</v>
      </c>
      <c r="I8" s="251">
        <f t="shared" si="0"/>
        <v>86037436855.121445</v>
      </c>
      <c r="J8" s="251">
        <f t="shared" si="0"/>
        <v>85370745088.561905</v>
      </c>
      <c r="K8" s="251">
        <f t="shared" si="0"/>
        <v>84704053322.002396</v>
      </c>
      <c r="L8" s="251">
        <f t="shared" si="0"/>
        <v>84037361555.442856</v>
      </c>
      <c r="M8" s="251">
        <f t="shared" si="0"/>
        <v>83370669788.883347</v>
      </c>
      <c r="N8" s="251">
        <f t="shared" si="0"/>
        <v>82703978022.323807</v>
      </c>
      <c r="O8" s="251">
        <f t="shared" si="0"/>
        <v>82037286255.764297</v>
      </c>
      <c r="P8" s="251">
        <f t="shared" si="0"/>
        <v>81370594489.204773</v>
      </c>
      <c r="Q8" s="251">
        <f t="shared" si="0"/>
        <v>80703902722.645248</v>
      </c>
      <c r="R8" s="251">
        <f t="shared" si="0"/>
        <v>80037210956.085724</v>
      </c>
      <c r="S8" s="251">
        <f t="shared" si="0"/>
        <v>79370519189.526215</v>
      </c>
      <c r="T8" s="251">
        <f t="shared" si="0"/>
        <v>78703827422.966675</v>
      </c>
      <c r="U8" s="251">
        <f t="shared" si="0"/>
        <v>78037135656.407166</v>
      </c>
      <c r="V8" s="251">
        <f t="shared" si="0"/>
        <v>77370443889.847641</v>
      </c>
      <c r="W8" s="251">
        <f t="shared" si="0"/>
        <v>76703752123.288101</v>
      </c>
      <c r="X8" s="251">
        <f t="shared" si="0"/>
        <v>76037060356.728592</v>
      </c>
      <c r="Y8" s="251">
        <f t="shared" si="0"/>
        <v>75370368590.169067</v>
      </c>
      <c r="Z8" s="251">
        <f t="shared" si="0"/>
        <v>74703676823.609543</v>
      </c>
      <c r="AA8" s="251">
        <f t="shared" si="0"/>
        <v>74036985057.050034</v>
      </c>
      <c r="AB8" s="251">
        <f t="shared" si="0"/>
        <v>73370293290.490479</v>
      </c>
      <c r="AC8" s="251">
        <f t="shared" si="0"/>
        <v>72703601523.930969</v>
      </c>
      <c r="AD8" s="251">
        <f t="shared" si="0"/>
        <v>72036909757.371445</v>
      </c>
      <c r="AE8" s="251">
        <f t="shared" si="0"/>
        <v>71370217990.81192</v>
      </c>
      <c r="AF8" s="252">
        <f t="shared" si="0"/>
        <v>70703526224.252396</v>
      </c>
    </row>
    <row r="9" spans="2:37">
      <c r="B9" s="427"/>
      <c r="D9" s="232" t="s">
        <v>133</v>
      </c>
      <c r="E9" s="205" t="s">
        <v>135</v>
      </c>
      <c r="F9" s="236">
        <f>'Caudales '!S24+'Caudales '!S40+'Caudales '!S56+'Caudales '!S72+'Caudales '!S88+'Caudales '!S108+'Caudales '!S124+'Caudales '!S140+'Caudales '!S156+'Caudales '!S172+'Caudales '!S189</f>
        <v>2789.8</v>
      </c>
      <c r="G9" s="236">
        <f>'Caudales '!T24+'Caudales '!T40+'Caudales '!T56+'Caudales '!T72+'Caudales '!T88+'Caudales '!T108+'Caudales '!T124+'Caudales '!T140+'Caudales '!T156+'Caudales '!T172+'Caudales '!T189</f>
        <v>2768.6733615384614</v>
      </c>
      <c r="H9" s="236">
        <f>'Caudales '!U24+'Caudales '!U40+'Caudales '!U56+'Caudales '!U72+'Caudales '!U88+'Caudales '!U108+'Caudales '!U124+'Caudales '!U140+'Caudales '!U156+'Caudales '!U172+'Caudales '!U189</f>
        <v>2747.5467230769236</v>
      </c>
      <c r="I9" s="236">
        <f>'Caudales '!V24+'Caudales '!V40+'Caudales '!V56+'Caudales '!V72+'Caudales '!V88+'Caudales '!V108+'Caudales '!V124+'Caudales '!V140+'Caudales '!V156+'Caudales '!V172+'Caudales '!V189</f>
        <v>2726.4200846153849</v>
      </c>
      <c r="J9" s="236">
        <f>'Caudales '!W24+'Caudales '!W40+'Caudales '!W56+'Caudales '!W72+'Caudales '!W88+'Caudales '!W108+'Caudales '!W124+'Caudales '!W140+'Caudales '!W156+'Caudales '!W172+'Caudales '!W189</f>
        <v>2705.2934461538462</v>
      </c>
      <c r="K9" s="236">
        <f>'Caudales '!X24+'Caudales '!X40+'Caudales '!X56+'Caudales '!X72+'Caudales '!X88+'Caudales '!X108+'Caudales '!X124+'Caudales '!X140+'Caudales '!X156+'Caudales '!X172+'Caudales '!X189</f>
        <v>2684.1668076923079</v>
      </c>
      <c r="L9" s="236">
        <f>'Caudales '!Y24+'Caudales '!Y40+'Caudales '!Y56+'Caudales '!Y72+'Caudales '!Y88+'Caudales '!Y108+'Caudales '!Y124+'Caudales '!Y140+'Caudales '!Y156+'Caudales '!Y172+'Caudales '!Y189</f>
        <v>2663.0401692307692</v>
      </c>
      <c r="M9" s="236">
        <f>'Caudales '!Z24+'Caudales '!Z40+'Caudales '!Z56+'Caudales '!Z72+'Caudales '!Z88+'Caudales '!Z108+'Caudales '!Z124+'Caudales '!Z140+'Caudales '!Z156+'Caudales '!Z172+'Caudales '!Z189</f>
        <v>2641.9135307692309</v>
      </c>
      <c r="N9" s="236">
        <f>'Caudales '!AA24+'Caudales '!AA40+'Caudales '!AA56+'Caudales '!AA72+'Caudales '!AA88+'Caudales '!AA108+'Caudales '!AA124+'Caudales '!AA140+'Caudales '!AA156+'Caudales '!AA172+'Caudales '!AA189</f>
        <v>2620.7868923076921</v>
      </c>
      <c r="O9" s="236">
        <f>'Caudales '!AB24+'Caudales '!AB40+'Caudales '!AB56+'Caudales '!AB72+'Caudales '!AB88+'Caudales '!AB108+'Caudales '!AB124+'Caudales '!AB140+'Caudales '!AB156+'Caudales '!AB172+'Caudales '!AB189</f>
        <v>2599.6602538461539</v>
      </c>
      <c r="P9" s="236">
        <f>'Caudales '!AC24+'Caudales '!AC40+'Caudales '!AC56+'Caudales '!AC72+'Caudales '!AC88+'Caudales '!AC108+'Caudales '!AC124+'Caudales '!AC140+'Caudales '!AC156+'Caudales '!AC172+'Caudales '!AC189</f>
        <v>2578.5336153846156</v>
      </c>
      <c r="Q9" s="236">
        <f>'Caudales '!AD24+'Caudales '!AD40+'Caudales '!AD56+'Caudales '!AD72+'Caudales '!AD88+'Caudales '!AD108+'Caudales '!AD124+'Caudales '!AD140+'Caudales '!AD156+'Caudales '!AD172+'Caudales '!AD189</f>
        <v>2557.4069769230769</v>
      </c>
      <c r="R9" s="236">
        <f>'Caudales '!AE24+'Caudales '!AE40+'Caudales '!AE56+'Caudales '!AE72+'Caudales '!AE88+'Caudales '!AE108+'Caudales '!AE124+'Caudales '!AE140+'Caudales '!AE156+'Caudales '!AE172+'Caudales '!AE189</f>
        <v>2536.2803384615386</v>
      </c>
      <c r="S9" s="236">
        <f>'Caudales '!AF24+'Caudales '!AF40+'Caudales '!AF56+'Caudales '!AF72+'Caudales '!AF88+'Caudales '!AF108+'Caudales '!AF124+'Caudales '!AF140+'Caudales '!AF156+'Caudales '!AF172+'Caudales '!AF189</f>
        <v>2515.1537000000003</v>
      </c>
      <c r="T9" s="236">
        <f>'Caudales '!AG24+'Caudales '!AG40+'Caudales '!AG56+'Caudales '!AG72+'Caudales '!AG88+'Caudales '!AG108+'Caudales '!AG124+'Caudales '!AG140+'Caudales '!AG156+'Caudales '!AG172+'Caudales '!AG189</f>
        <v>2494.0270615384616</v>
      </c>
      <c r="U9" s="236">
        <f>'Caudales '!AH24+'Caudales '!AH40+'Caudales '!AH56+'Caudales '!AH72+'Caudales '!AH88+'Caudales '!AH108+'Caudales '!AH124+'Caudales '!AH140+'Caudales '!AH156+'Caudales '!AH172+'Caudales '!AH189</f>
        <v>2472.9004230769233</v>
      </c>
      <c r="V9" s="236">
        <f>'Caudales '!AI24+'Caudales '!AI40+'Caudales '!AI56+'Caudales '!AI72+'Caudales '!AI88+'Caudales '!AI108+'Caudales '!AI124+'Caudales '!AI140+'Caudales '!AI156+'Caudales '!AI172+'Caudales '!AI189</f>
        <v>2451.773784615385</v>
      </c>
      <c r="W9" s="236">
        <f>'Caudales '!AJ24+'Caudales '!AJ40+'Caudales '!AJ56+'Caudales '!AJ72+'Caudales '!AJ88+'Caudales '!AJ108+'Caudales '!AJ124+'Caudales '!AJ140+'Caudales '!AJ156+'Caudales '!AJ172+'Caudales '!AJ189</f>
        <v>2430.6471461538458</v>
      </c>
      <c r="X9" s="236">
        <f>'Caudales '!AK24+'Caudales '!AK40+'Caudales '!AK56+'Caudales '!AK72+'Caudales '!AK88+'Caudales '!AK108+'Caudales '!AK124+'Caudales '!AK140+'Caudales '!AK156+'Caudales '!AK172+'Caudales '!AK189</f>
        <v>2409.520507692308</v>
      </c>
      <c r="Y9" s="236">
        <f>'Caudales '!AL24+'Caudales '!AL40+'Caudales '!AL56+'Caudales '!AL72+'Caudales '!AL88+'Caudales '!AL108+'Caudales '!AL124+'Caudales '!AL140+'Caudales '!AL156+'Caudales '!AL172+'Caudales '!AL189</f>
        <v>2388.3938692307693</v>
      </c>
      <c r="Z9" s="236">
        <f>'Caudales '!AM24+'Caudales '!AM40+'Caudales '!AM56+'Caudales '!AM72+'Caudales '!AM88+'Caudales '!AM108+'Caudales '!AM124+'Caudales '!AM140+'Caudales '!AM156+'Caudales '!AM172+'Caudales '!AM189</f>
        <v>2367.267230769231</v>
      </c>
      <c r="AA9" s="236">
        <f>'Caudales '!AN24+'Caudales '!AN40+'Caudales '!AN56+'Caudales '!AN72+'Caudales '!AN88+'Caudales '!AN108+'Caudales '!AN124+'Caudales '!AN140+'Caudales '!AN156+'Caudales '!AN172+'Caudales '!AN189</f>
        <v>2346.1405923076927</v>
      </c>
      <c r="AB9" s="236">
        <f>'Caudales '!AO24+'Caudales '!AO40+'Caudales '!AO56+'Caudales '!AO72+'Caudales '!AO88+'Caudales '!AO108+'Caudales '!AO124+'Caudales '!AO140+'Caudales '!AO156+'Caudales '!AO172+'Caudales '!AO189</f>
        <v>2325.0139538461535</v>
      </c>
      <c r="AC9" s="236">
        <f>'Caudales '!AP24+'Caudales '!AP40+'Caudales '!AP56+'Caudales '!AP72+'Caudales '!AP88+'Caudales '!AP108+'Caudales '!AP124+'Caudales '!AP140+'Caudales '!AP156+'Caudales '!AP172+'Caudales '!AP189</f>
        <v>2303.8873153846152</v>
      </c>
      <c r="AD9" s="236">
        <f>'Caudales '!AQ24+'Caudales '!AQ40+'Caudales '!AQ56+'Caudales '!AQ72+'Caudales '!AQ88+'Caudales '!AQ108+'Caudales '!AQ124+'Caudales '!AQ140+'Caudales '!AQ156+'Caudales '!AQ172+'Caudales '!AQ189</f>
        <v>2282.760676923077</v>
      </c>
      <c r="AE9" s="236">
        <f>'Caudales '!AR24+'Caudales '!AR40+'Caudales '!AR56+'Caudales '!AR72+'Caudales '!AR88+'Caudales '!AR108+'Caudales '!AR124+'Caudales '!AR140+'Caudales '!AR156+'Caudales '!AR172+'Caudales '!AR189</f>
        <v>2261.6340384615382</v>
      </c>
      <c r="AF9" s="237">
        <f>'Caudales '!AS24+'Caudales '!AS40+'Caudales '!AS56+'Caudales '!AS72+'Caudales '!AS88+'Caudales '!AS108+'Caudales '!AS124+'Caudales '!AS140+'Caudales '!AS156+'Caudales '!AS172+'Caudales '!AS189</f>
        <v>2240.5074</v>
      </c>
    </row>
    <row r="10" spans="2:37">
      <c r="B10" s="427"/>
      <c r="D10" s="234" t="s">
        <v>137</v>
      </c>
      <c r="E10" s="197" t="s">
        <v>114</v>
      </c>
      <c r="F10" s="226">
        <f>F9*'Caudales '!$M$14</f>
        <v>18203502.545890074</v>
      </c>
      <c r="G10" s="226">
        <f>G9*'Caudales '!$M$14</f>
        <v>18065650.794144172</v>
      </c>
      <c r="H10" s="226">
        <f>H9*'Caudales '!$M$14</f>
        <v>17927799.042398274</v>
      </c>
      <c r="I10" s="226">
        <f>I9*'Caudales '!$M$14</f>
        <v>17789947.290652372</v>
      </c>
      <c r="J10" s="226">
        <f>J9*'Caudales '!$M$14</f>
        <v>17652095.53890647</v>
      </c>
      <c r="K10" s="226">
        <f>K9*'Caudales '!$M$14</f>
        <v>17514243.787160572</v>
      </c>
      <c r="L10" s="226">
        <f>L9*'Caudales '!$M$14</f>
        <v>17376392.035414666</v>
      </c>
      <c r="M10" s="226">
        <f>M9*'Caudales '!$M$14</f>
        <v>17238540.283668768</v>
      </c>
      <c r="N10" s="226">
        <f>N9*'Caudales '!$M$14</f>
        <v>17100688.531922866</v>
      </c>
      <c r="O10" s="226">
        <f>O9*'Caudales '!$M$14</f>
        <v>16962836.780176964</v>
      </c>
      <c r="P10" s="226">
        <f>P9*'Caudales '!$M$14</f>
        <v>16824985.028431065</v>
      </c>
      <c r="Q10" s="226">
        <f>Q9*'Caudales '!$M$14</f>
        <v>16687133.276685163</v>
      </c>
      <c r="R10" s="226">
        <f>R9*'Caudales '!$M$14</f>
        <v>16549281.524939263</v>
      </c>
      <c r="S10" s="226">
        <f>S9*'Caudales '!$M$14</f>
        <v>16411429.773193363</v>
      </c>
      <c r="T10" s="226">
        <f>T9*'Caudales '!$M$14</f>
        <v>16273578.021447461</v>
      </c>
      <c r="U10" s="226">
        <f>U9*'Caudales '!$M$14</f>
        <v>16135726.269701561</v>
      </c>
      <c r="V10" s="226">
        <f>V9*'Caudales '!$M$14</f>
        <v>15997874.517955661</v>
      </c>
      <c r="W10" s="226">
        <f>W9*'Caudales '!$M$14</f>
        <v>15860022.766209755</v>
      </c>
      <c r="X10" s="226">
        <f>X9*'Caudales '!$M$14</f>
        <v>15722171.014463859</v>
      </c>
      <c r="Y10" s="226">
        <f>Y9*'Caudales '!$M$14</f>
        <v>15584319.262717955</v>
      </c>
      <c r="Z10" s="226">
        <f>Z9*'Caudales '!$M$14</f>
        <v>15446467.510972057</v>
      </c>
      <c r="AA10" s="226">
        <f>AA9*'Caudales '!$M$14</f>
        <v>15308615.759226156</v>
      </c>
      <c r="AB10" s="226">
        <f>AB9*'Caudales '!$M$14</f>
        <v>15170764.007480251</v>
      </c>
      <c r="AC10" s="226">
        <f>AC9*'Caudales '!$M$14</f>
        <v>15032912.255734351</v>
      </c>
      <c r="AD10" s="226">
        <f>AD9*'Caudales '!$M$14</f>
        <v>14895060.50398845</v>
      </c>
      <c r="AE10" s="226">
        <f>AE9*'Caudales '!$M$14</f>
        <v>14757208.752242548</v>
      </c>
      <c r="AF10" s="227">
        <f>AF9*'Caudales '!$M$14</f>
        <v>14619357.000496648</v>
      </c>
    </row>
    <row r="11" spans="2:37" ht="15.75" thickBot="1">
      <c r="B11" s="428"/>
      <c r="D11" s="235" t="s">
        <v>138</v>
      </c>
      <c r="E11" s="90" t="s">
        <v>1</v>
      </c>
      <c r="F11" s="228">
        <f>F10*'Caudales '!S5</f>
        <v>6826313454708.7783</v>
      </c>
      <c r="G11" s="228">
        <f>G10*'Caudales '!T5</f>
        <v>6988358278762.2832</v>
      </c>
      <c r="H11" s="228">
        <f>H10*'Caudales '!U5</f>
        <v>7175810993292.3887</v>
      </c>
      <c r="I11" s="228">
        <f>I10*'Caudales '!V5</f>
        <v>7365468949432.1367</v>
      </c>
      <c r="J11" s="228">
        <f>J10*'Caudales '!W5</f>
        <v>7552130065080.3857</v>
      </c>
      <c r="K11" s="228">
        <f>K10*'Caudales '!X5</f>
        <v>7734187583469.9736</v>
      </c>
      <c r="L11" s="228">
        <f>L10*'Caudales '!Y5</f>
        <v>7919557367029.0967</v>
      </c>
      <c r="M11" s="228">
        <f>M10*'Caudales '!Z5</f>
        <v>8108484629169.8877</v>
      </c>
      <c r="N11" s="228">
        <f>N10*'Caudales '!AA5</f>
        <v>8301132013936.3428</v>
      </c>
      <c r="O11" s="228">
        <f>O10*'Caudales '!AB5</f>
        <v>8497620741972.3477</v>
      </c>
      <c r="P11" s="228">
        <f>P10*'Caudales '!AC5</f>
        <v>8698049289144.4395</v>
      </c>
      <c r="Q11" s="228">
        <f>Q10*'Caudales '!AD5</f>
        <v>8902502692695.2988</v>
      </c>
      <c r="R11" s="228">
        <f>R10*'Caudales '!AE5</f>
        <v>9111057526106.2949</v>
      </c>
      <c r="S11" s="228">
        <f>S10*'Caudales '!AF5</f>
        <v>9323784704647.0488</v>
      </c>
      <c r="T11" s="228">
        <f>T10*'Caudales '!AG5</f>
        <v>9540751131010.3359</v>
      </c>
      <c r="U11" s="228">
        <f>U10*'Caudales '!AH5</f>
        <v>9762020685856.9668</v>
      </c>
      <c r="V11" s="228">
        <f>V10*'Caudales '!AI5</f>
        <v>9987654830520.7676</v>
      </c>
      <c r="W11" s="228">
        <f>W10*'Caudales '!AJ5</f>
        <v>10217712970280.879</v>
      </c>
      <c r="X11" s="228">
        <f>X10*'Caudales '!AK5</f>
        <v>10452252664030.625</v>
      </c>
      <c r="Y11" s="228">
        <f>Y10*'Caudales '!AL5</f>
        <v>10691329731739.65</v>
      </c>
      <c r="Z11" s="228">
        <f>Z10*'Caudales '!AM5</f>
        <v>10934998291417.557</v>
      </c>
      <c r="AA11" s="228">
        <f>AA10*'Caudales '!AN5</f>
        <v>11183310745647.553</v>
      </c>
      <c r="AB11" s="228">
        <f>AB10*'Caudales '!AO5</f>
        <v>11436317730665.984</v>
      </c>
      <c r="AC11" s="228">
        <f>AC10*'Caudales '!AP5</f>
        <v>11694068036523.891</v>
      </c>
      <c r="AD11" s="228">
        <f>AD10*'Caudales '!AQ5</f>
        <v>11956608504021.482</v>
      </c>
      <c r="AE11" s="228">
        <f>AE10*'Caudales '!AR5</f>
        <v>12223983902240.166</v>
      </c>
      <c r="AF11" s="229">
        <f>AF10*'Caudales '!AS5</f>
        <v>12496236789245.324</v>
      </c>
    </row>
    <row r="12" spans="2:37">
      <c r="D12" s="35"/>
    </row>
    <row r="13" spans="2:37" ht="15.75" thickBot="1">
      <c r="D13" s="230"/>
    </row>
    <row r="14" spans="2:37" ht="30">
      <c r="B14" s="426" t="s">
        <v>132</v>
      </c>
      <c r="D14" s="253" t="s">
        <v>160</v>
      </c>
      <c r="E14" s="254" t="s">
        <v>95</v>
      </c>
      <c r="F14" s="255">
        <v>0.1</v>
      </c>
      <c r="G14" s="256">
        <v>7.4999999999999997E-2</v>
      </c>
      <c r="H14" s="256">
        <v>0.05</v>
      </c>
      <c r="I14" s="256">
        <v>2.5000000000000001E-2</v>
      </c>
      <c r="J14" s="255">
        <v>0.1</v>
      </c>
      <c r="K14" s="256">
        <v>7.4999999999999997E-2</v>
      </c>
      <c r="L14" s="256">
        <v>0.05</v>
      </c>
      <c r="M14" s="256">
        <v>2.5000000000000001E-2</v>
      </c>
      <c r="N14" s="255">
        <v>0.1</v>
      </c>
      <c r="O14" s="256">
        <v>7.4999999999999997E-2</v>
      </c>
      <c r="P14" s="256">
        <v>0.05</v>
      </c>
      <c r="Q14" s="256">
        <v>2.5000000000000001E-2</v>
      </c>
      <c r="R14" s="255">
        <v>0.1</v>
      </c>
      <c r="S14" s="256">
        <v>7.4999999999999997E-2</v>
      </c>
      <c r="T14" s="256">
        <v>0.05</v>
      </c>
      <c r="U14" s="256">
        <v>2.5000000000000001E-2</v>
      </c>
      <c r="V14" s="255">
        <v>0.1</v>
      </c>
      <c r="W14" s="256">
        <v>7.4999999999999997E-2</v>
      </c>
      <c r="X14" s="256">
        <v>0.05</v>
      </c>
      <c r="Y14" s="256">
        <v>2.5000000000000001E-2</v>
      </c>
      <c r="Z14" s="255">
        <v>0.1</v>
      </c>
      <c r="AA14" s="256">
        <v>7.4999999999999997E-2</v>
      </c>
      <c r="AB14" s="256">
        <v>0.05</v>
      </c>
      <c r="AC14" s="256">
        <v>2.5000000000000001E-2</v>
      </c>
      <c r="AD14" s="255">
        <v>0.1</v>
      </c>
      <c r="AE14" s="256">
        <v>7.4999999999999997E-2</v>
      </c>
      <c r="AF14" s="257">
        <v>0.05</v>
      </c>
    </row>
    <row r="15" spans="2:37" s="80" customFormat="1" ht="30">
      <c r="B15" s="427"/>
      <c r="D15" s="233" t="s">
        <v>158</v>
      </c>
      <c r="E15" s="231" t="s">
        <v>136</v>
      </c>
      <c r="F15" s="225">
        <f t="shared" ref="F15:AF15" si="1">F50*F14</f>
        <v>118733530.80000001</v>
      </c>
      <c r="G15" s="225">
        <f t="shared" si="1"/>
        <v>90050723.953793436</v>
      </c>
      <c r="H15" s="225">
        <f t="shared" si="1"/>
        <v>60704136.430897772</v>
      </c>
      <c r="I15" s="225">
        <f t="shared" si="1"/>
        <v>30686983.642016739</v>
      </c>
      <c r="J15" s="225">
        <f t="shared" si="1"/>
        <v>124084502.24688788</v>
      </c>
      <c r="K15" s="225">
        <f t="shared" si="1"/>
        <v>94061429.161136791</v>
      </c>
      <c r="L15" s="225">
        <f t="shared" si="1"/>
        <v>63369369.664911762</v>
      </c>
      <c r="M15" s="225">
        <f t="shared" si="1"/>
        <v>32019051.652263671</v>
      </c>
      <c r="N15" s="225">
        <f t="shared" si="1"/>
        <v>129427788.11044455</v>
      </c>
      <c r="O15" s="225">
        <f t="shared" si="1"/>
        <v>98095224.585480303</v>
      </c>
      <c r="P15" s="225">
        <f t="shared" si="1"/>
        <v>66086945.569057897</v>
      </c>
      <c r="Q15" s="225">
        <f t="shared" si="1"/>
        <v>33392178.822439432</v>
      </c>
      <c r="R15" s="225">
        <f t="shared" si="1"/>
        <v>134978258.9476293</v>
      </c>
      <c r="S15" s="225">
        <f t="shared" si="1"/>
        <v>102302008.08443172</v>
      </c>
      <c r="T15" s="225">
        <f t="shared" si="1"/>
        <v>68921063.879004285</v>
      </c>
      <c r="U15" s="225">
        <f t="shared" si="1"/>
        <v>34824192.128468052</v>
      </c>
      <c r="V15" s="225">
        <f t="shared" si="1"/>
        <v>140766760.0174574</v>
      </c>
      <c r="W15" s="225">
        <f t="shared" si="1"/>
        <v>106689198.19830075</v>
      </c>
      <c r="X15" s="225">
        <f t="shared" si="1"/>
        <v>71876722.479935691</v>
      </c>
      <c r="Y15" s="225">
        <f t="shared" si="1"/>
        <v>36317616.884152204</v>
      </c>
      <c r="Z15" s="225">
        <f t="shared" si="1"/>
        <v>146803499.1731568</v>
      </c>
      <c r="AA15" s="225">
        <f t="shared" si="1"/>
        <v>111264531.60921383</v>
      </c>
      <c r="AB15" s="225">
        <f t="shared" si="1"/>
        <v>74959133.589803919</v>
      </c>
      <c r="AC15" s="225">
        <f t="shared" si="1"/>
        <v>37875086.700599365</v>
      </c>
      <c r="AD15" s="225">
        <f t="shared" si="1"/>
        <v>153099122.02859777</v>
      </c>
      <c r="AE15" s="225">
        <f t="shared" si="1"/>
        <v>116036076.78452791</v>
      </c>
      <c r="AF15" s="354">
        <f t="shared" si="1"/>
        <v>78173732.950922653</v>
      </c>
      <c r="AG15" s="246"/>
      <c r="AH15" s="247"/>
      <c r="AI15" s="246"/>
      <c r="AJ15" s="246"/>
      <c r="AK15" s="246"/>
    </row>
    <row r="16" spans="2:37" s="80" customFormat="1">
      <c r="B16" s="427"/>
      <c r="D16" s="233" t="s">
        <v>134</v>
      </c>
      <c r="E16" s="231" t="s">
        <v>136</v>
      </c>
      <c r="F16" s="225">
        <f>F8+F15</f>
        <v>88156245685.600006</v>
      </c>
      <c r="G16" s="225">
        <f>G8+G15</f>
        <v>87460871112.194275</v>
      </c>
      <c r="H16" s="225">
        <f t="shared" ref="H16:AF16" si="2">H8+H15</f>
        <v>86764832758.111862</v>
      </c>
      <c r="I16" s="225">
        <f t="shared" si="2"/>
        <v>86068123838.763458</v>
      </c>
      <c r="J16" s="225">
        <f t="shared" si="2"/>
        <v>85494829590.808792</v>
      </c>
      <c r="K16" s="225">
        <f t="shared" si="2"/>
        <v>84798114751.163528</v>
      </c>
      <c r="L16" s="225">
        <f t="shared" si="2"/>
        <v>84100730925.107773</v>
      </c>
      <c r="M16" s="225">
        <f t="shared" si="2"/>
        <v>83402688840.535614</v>
      </c>
      <c r="N16" s="225">
        <f t="shared" si="2"/>
        <v>82833405810.43425</v>
      </c>
      <c r="O16" s="225">
        <f t="shared" si="2"/>
        <v>82135381480.349777</v>
      </c>
      <c r="P16" s="225">
        <f t="shared" si="2"/>
        <v>81436681434.773834</v>
      </c>
      <c r="Q16" s="225">
        <f t="shared" si="2"/>
        <v>80737294901.467682</v>
      </c>
      <c r="R16" s="225">
        <f t="shared" si="2"/>
        <v>80172189215.033356</v>
      </c>
      <c r="S16" s="225">
        <f t="shared" si="2"/>
        <v>79472821197.610641</v>
      </c>
      <c r="T16" s="225">
        <f t="shared" si="2"/>
        <v>78772748486.845673</v>
      </c>
      <c r="U16" s="225">
        <f t="shared" si="2"/>
        <v>78071959848.535629</v>
      </c>
      <c r="V16" s="225">
        <f t="shared" si="2"/>
        <v>77511210649.865097</v>
      </c>
      <c r="W16" s="225">
        <f t="shared" si="2"/>
        <v>76810441321.486404</v>
      </c>
      <c r="X16" s="225">
        <f t="shared" si="2"/>
        <v>76108937079.208527</v>
      </c>
      <c r="Y16" s="225">
        <f t="shared" si="2"/>
        <v>75406686207.053223</v>
      </c>
      <c r="Z16" s="225">
        <f t="shared" si="2"/>
        <v>74850480322.7827</v>
      </c>
      <c r="AA16" s="225">
        <f t="shared" si="2"/>
        <v>74148249588.659241</v>
      </c>
      <c r="AB16" s="225">
        <f t="shared" si="2"/>
        <v>73445252424.080276</v>
      </c>
      <c r="AC16" s="225">
        <f t="shared" si="2"/>
        <v>72741476610.631561</v>
      </c>
      <c r="AD16" s="225">
        <f t="shared" si="2"/>
        <v>72190008879.40004</v>
      </c>
      <c r="AE16" s="225">
        <f t="shared" si="2"/>
        <v>71486254067.596451</v>
      </c>
      <c r="AF16" s="354">
        <f t="shared" si="2"/>
        <v>70781699957.203323</v>
      </c>
    </row>
    <row r="17" spans="2:39">
      <c r="B17" s="427"/>
      <c r="D17" s="258" t="s">
        <v>162</v>
      </c>
      <c r="E17" s="32" t="s">
        <v>135</v>
      </c>
      <c r="F17" s="287">
        <f>F16/31556926</f>
        <v>2793.5625189094781</v>
      </c>
      <c r="G17" s="287">
        <f>G16/31556926</f>
        <v>2771.5269577332811</v>
      </c>
      <c r="H17" s="287">
        <f t="shared" ref="H17:AF17" si="3">H16/31556926</f>
        <v>2749.4703621674639</v>
      </c>
      <c r="I17" s="287">
        <f t="shared" si="3"/>
        <v>2727.3925172167737</v>
      </c>
      <c r="J17" s="287">
        <f t="shared" si="3"/>
        <v>2709.2255307379683</v>
      </c>
      <c r="K17" s="287">
        <f t="shared" si="3"/>
        <v>2687.1474981803844</v>
      </c>
      <c r="L17" s="287">
        <f t="shared" si="3"/>
        <v>2665.0482662699078</v>
      </c>
      <c r="M17" s="287">
        <f t="shared" si="3"/>
        <v>2642.9281749602483</v>
      </c>
      <c r="N17" s="287">
        <f t="shared" si="3"/>
        <v>2624.8882990198172</v>
      </c>
      <c r="O17" s="287">
        <f t="shared" si="3"/>
        <v>2602.7687703279394</v>
      </c>
      <c r="P17" s="287">
        <f t="shared" si="3"/>
        <v>2580.6278290469049</v>
      </c>
      <c r="Q17" s="287">
        <f t="shared" si="3"/>
        <v>2558.4651338177769</v>
      </c>
      <c r="R17" s="287">
        <f t="shared" si="3"/>
        <v>2540.5576327375284</v>
      </c>
      <c r="S17" s="287">
        <f t="shared" si="3"/>
        <v>2518.3955242538718</v>
      </c>
      <c r="T17" s="287">
        <f t="shared" si="3"/>
        <v>2496.2110849087667</v>
      </c>
      <c r="U17" s="287">
        <f t="shared" si="3"/>
        <v>2474.0039587042043</v>
      </c>
      <c r="V17" s="287">
        <f t="shared" si="3"/>
        <v>2456.2345093392523</v>
      </c>
      <c r="W17" s="287">
        <f t="shared" si="3"/>
        <v>2434.0279950425593</v>
      </c>
      <c r="X17" s="287">
        <f t="shared" si="3"/>
        <v>2411.798192232302</v>
      </c>
      <c r="Y17" s="287">
        <f t="shared" si="3"/>
        <v>2389.5447296436041</v>
      </c>
      <c r="Z17" s="287">
        <f t="shared" si="3"/>
        <v>2371.919252299248</v>
      </c>
      <c r="AA17" s="287">
        <f t="shared" si="3"/>
        <v>2349.6664278599014</v>
      </c>
      <c r="AB17" s="287">
        <f t="shared" si="3"/>
        <v>2327.3893161862557</v>
      </c>
      <c r="AC17" s="287">
        <f t="shared" si="3"/>
        <v>2305.0875300918588</v>
      </c>
      <c r="AD17" s="287">
        <f t="shared" si="3"/>
        <v>2287.6121989638673</v>
      </c>
      <c r="AE17" s="287">
        <f t="shared" si="3"/>
        <v>2265.3110783856591</v>
      </c>
      <c r="AF17" s="355">
        <f t="shared" si="3"/>
        <v>2242.9846290225901</v>
      </c>
    </row>
    <row r="18" spans="2:39">
      <c r="B18" s="427"/>
      <c r="D18" s="234" t="s">
        <v>137</v>
      </c>
      <c r="E18" s="351" t="s">
        <v>114</v>
      </c>
      <c r="F18" s="226">
        <f>F17*'Caudales '!$M$14</f>
        <v>18228053.059384819</v>
      </c>
      <c r="G18" s="226">
        <f>G17*'Caudales '!$M$14</f>
        <v>18084270.568177201</v>
      </c>
      <c r="H18" s="226">
        <f>H17*'Caudales '!$M$14</f>
        <v>17940350.827143427</v>
      </c>
      <c r="I18" s="226">
        <f>I17*'Caudales '!$M$14</f>
        <v>17796292.433435041</v>
      </c>
      <c r="J18" s="226">
        <f>J17*'Caudales '!$M$14</f>
        <v>17677752.47192594</v>
      </c>
      <c r="K18" s="226">
        <f>K17*'Caudales '!$M$14</f>
        <v>17533692.854078706</v>
      </c>
      <c r="L18" s="226">
        <f>L17*'Caudales '!$M$14</f>
        <v>17389494.910016559</v>
      </c>
      <c r="M18" s="226">
        <f>M17*'Caudales '!$M$14</f>
        <v>17245160.85794447</v>
      </c>
      <c r="N18" s="226">
        <f>N17*'Caudales '!$M$14</f>
        <v>17127450.295320205</v>
      </c>
      <c r="O18" s="226">
        <f>O17*'Caudales '!$M$14</f>
        <v>16983119.914340749</v>
      </c>
      <c r="P18" s="226">
        <f>P17*'Caudales '!$M$14</f>
        <v>16838649.815775365</v>
      </c>
      <c r="Q18" s="226">
        <f>Q17*'Caudales '!$M$14</f>
        <v>16694037.772249943</v>
      </c>
      <c r="R18" s="226">
        <f>R17*'Caudales '!$M$14</f>
        <v>16577190.958318897</v>
      </c>
      <c r="S18" s="226">
        <f>S17*'Caudales '!$M$14</f>
        <v>16432582.74331978</v>
      </c>
      <c r="T18" s="226">
        <f>T17*'Caudales '!$M$14</f>
        <v>16287828.818989089</v>
      </c>
      <c r="U18" s="226">
        <f>U17*'Caudales '!$M$14</f>
        <v>16142926.862432469</v>
      </c>
      <c r="V18" s="226">
        <f>V17*'Caudales '!$M$14</f>
        <v>16026980.838791359</v>
      </c>
      <c r="W18" s="226">
        <f>W17*'Caudales '!$M$14</f>
        <v>15882082.874946211</v>
      </c>
      <c r="X18" s="226">
        <f>X17*'Caudales '!$M$14</f>
        <v>15737032.953069678</v>
      </c>
      <c r="Y18" s="226">
        <f>Y17*'Caudales '!$M$14</f>
        <v>15591828.650650783</v>
      </c>
      <c r="Z18" s="226">
        <f>Z17*'Caudales '!$M$14</f>
        <v>15476822.047413807</v>
      </c>
      <c r="AA18" s="226">
        <f>AA17*'Caudales '!$M$14</f>
        <v>15331621.908932595</v>
      </c>
      <c r="AB18" s="226">
        <f>AB17*'Caudales '!$M$14</f>
        <v>15186263.295746598</v>
      </c>
      <c r="AC18" s="226">
        <f>AC17*'Caudales '!$M$14</f>
        <v>15040743.681456238</v>
      </c>
      <c r="AD18" s="226">
        <f>AD17*'Caudales '!$M$14</f>
        <v>14926716.785378145</v>
      </c>
      <c r="AE18" s="226">
        <f>AE17*'Caudales '!$M$14</f>
        <v>14781201.513594642</v>
      </c>
      <c r="AF18" s="227">
        <f>AF17*'Caudales '!$M$14</f>
        <v>14635520.97096746</v>
      </c>
    </row>
    <row r="19" spans="2:39" ht="15.75" thickBot="1">
      <c r="B19" s="427"/>
      <c r="D19" s="235" t="s">
        <v>138</v>
      </c>
      <c r="E19" s="90" t="s">
        <v>1</v>
      </c>
      <c r="F19" s="228">
        <f>F18*'Caudales '!S5</f>
        <v>6835519897269.3076</v>
      </c>
      <c r="G19" s="228">
        <f>G18*'Caudales '!T5</f>
        <v>6995560989226.1973</v>
      </c>
      <c r="H19" s="228">
        <f>H18*'Caudales '!U5</f>
        <v>7180834991762.4023</v>
      </c>
      <c r="I19" s="228">
        <f>I18*'Caudales '!V5</f>
        <v>7368095992187.3467</v>
      </c>
      <c r="J19" s="228">
        <f>J18*'Caudales '!W5</f>
        <v>7563106920196.9365</v>
      </c>
      <c r="K19" s="228">
        <f>K18*'Caudales '!X5</f>
        <v>7742776177627.752</v>
      </c>
      <c r="L19" s="228">
        <f>L18*'Caudales '!Y5</f>
        <v>7925529203234.8633</v>
      </c>
      <c r="M19" s="228">
        <f>M18*'Caudales '!Z5</f>
        <v>8111598745786.9229</v>
      </c>
      <c r="N19" s="228">
        <f>N18*'Caudales '!AA5</f>
        <v>8314122890325.4619</v>
      </c>
      <c r="O19" s="228">
        <f>O18*'Caudales '!AB5</f>
        <v>8507781682846.5664</v>
      </c>
      <c r="P19" s="228">
        <f>P18*'Caudales '!AC5</f>
        <v>8705113604128.7051</v>
      </c>
      <c r="Q19" s="228">
        <f>Q18*'Caudales '!AD5</f>
        <v>8906186206773.959</v>
      </c>
      <c r="R19" s="228">
        <f>R18*'Caudales '!AE5</f>
        <v>9126422812669.3203</v>
      </c>
      <c r="S19" s="228">
        <f>S18*'Caudales '!AF5</f>
        <v>9335802288858.0645</v>
      </c>
      <c r="T19" s="228">
        <f>T18*'Caudales '!AG5</f>
        <v>9549105981589.8398</v>
      </c>
      <c r="U19" s="228">
        <f>U18*'Caudales '!AH5</f>
        <v>9766377002642.1328</v>
      </c>
      <c r="V19" s="228">
        <f>V18*'Caudales '!AI5</f>
        <v>10005826237326.533</v>
      </c>
      <c r="W19" s="228">
        <f>W18*'Caudales '!AJ5</f>
        <v>10231925046926.98</v>
      </c>
      <c r="X19" s="228">
        <f>X18*'Caudales '!AK5</f>
        <v>10462133025797.611</v>
      </c>
      <c r="Y19" s="228">
        <f>Y18*'Caudales '!AL5</f>
        <v>10696481406389.02</v>
      </c>
      <c r="Z19" s="228">
        <f>Z18*'Caudales '!AM5</f>
        <v>10956487140171.586</v>
      </c>
      <c r="AA19" s="228">
        <f>AA18*'Caudales '!AN5</f>
        <v>11200117289444.494</v>
      </c>
      <c r="AB19" s="228">
        <f>AB18*'Caudales '!AO5</f>
        <v>11448001702885.561</v>
      </c>
      <c r="AC19" s="228">
        <f>AC18*'Caudales '!AP5</f>
        <v>11700160084668.439</v>
      </c>
      <c r="AD19" s="228">
        <f>AD18*'Caudales '!AQ5</f>
        <v>11982019730996.248</v>
      </c>
      <c r="AE19" s="228">
        <f>AE18*'Caudales '!AR5</f>
        <v>12243858062283.725</v>
      </c>
      <c r="AF19" s="229">
        <f>AF18*'Caudales '!AS5</f>
        <v>12510053320468.33</v>
      </c>
    </row>
    <row r="20" spans="2:39">
      <c r="B20" s="427"/>
      <c r="F20" s="343"/>
    </row>
    <row r="21" spans="2:39" ht="15.75" thickBot="1">
      <c r="B21" s="427"/>
    </row>
    <row r="22" spans="2:39" ht="15.75" thickBot="1">
      <c r="B22" s="428"/>
      <c r="D22" s="288" t="s">
        <v>159</v>
      </c>
      <c r="E22" s="289" t="s">
        <v>157</v>
      </c>
      <c r="F22" s="223">
        <f>F45*F50</f>
        <v>355950250720.24982</v>
      </c>
      <c r="G22" s="223"/>
      <c r="H22" s="223"/>
      <c r="I22" s="223"/>
      <c r="J22" s="223">
        <f>J45*J50</f>
        <v>425404983036.04675</v>
      </c>
      <c r="K22" s="223"/>
      <c r="L22" s="223"/>
      <c r="M22" s="223"/>
      <c r="N22" s="223">
        <f>N45*N50</f>
        <v>503451358603.6922</v>
      </c>
      <c r="O22" s="223"/>
      <c r="P22" s="223"/>
      <c r="Q22" s="223"/>
      <c r="R22" s="223">
        <f>R45*R50</f>
        <v>595311482934.77576</v>
      </c>
      <c r="S22" s="223"/>
      <c r="T22" s="223"/>
      <c r="U22" s="223"/>
      <c r="V22" s="223">
        <f>V45*V50</f>
        <v>703932476608.87878</v>
      </c>
      <c r="W22" s="223"/>
      <c r="X22" s="223"/>
      <c r="Y22" s="223"/>
      <c r="Z22" s="223">
        <f>Z45*Z50</f>
        <v>832372540811.54773</v>
      </c>
      <c r="AA22" s="223"/>
      <c r="AB22" s="223"/>
      <c r="AC22" s="223"/>
      <c r="AD22" s="223">
        <f>AD45*AD50</f>
        <v>984247878482.28821</v>
      </c>
      <c r="AE22" s="223"/>
      <c r="AF22" s="290"/>
      <c r="AG22" s="5"/>
      <c r="AH22" s="5"/>
      <c r="AI22" s="5"/>
      <c r="AJ22" s="5"/>
      <c r="AK22" s="5"/>
      <c r="AL22" s="5"/>
      <c r="AM22" s="5"/>
    </row>
    <row r="23" spans="2:39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2:39">
      <c r="F24" s="245"/>
    </row>
    <row r="25" spans="2:39">
      <c r="D25" s="5"/>
      <c r="H25" s="80"/>
      <c r="I25" s="80"/>
      <c r="J25" s="80"/>
      <c r="K25" s="80"/>
    </row>
    <row r="28" spans="2:39" s="35" customFormat="1"/>
    <row r="30" spans="2:39">
      <c r="C30" s="80" t="s">
        <v>156</v>
      </c>
    </row>
    <row r="31" spans="2:39">
      <c r="C31" s="80"/>
    </row>
    <row r="32" spans="2:39">
      <c r="C32" s="80"/>
    </row>
    <row r="33" spans="2:32" ht="15" customHeight="1">
      <c r="B33" s="80"/>
      <c r="C33" s="80"/>
      <c r="D33" s="429" t="s">
        <v>154</v>
      </c>
      <c r="E33" s="429"/>
      <c r="F33" s="429"/>
      <c r="G33" s="429"/>
      <c r="H33" s="429"/>
      <c r="J33" s="80"/>
      <c r="K33" s="5"/>
      <c r="L33" s="80"/>
      <c r="M33" s="80"/>
      <c r="N33" s="80"/>
    </row>
    <row r="34" spans="2:32" ht="15.75" thickBot="1">
      <c r="B34" s="80"/>
      <c r="C34" s="80"/>
      <c r="D34" s="430"/>
      <c r="E34" s="430"/>
      <c r="F34" s="430"/>
      <c r="G34" s="430"/>
      <c r="H34" s="430"/>
      <c r="J34" s="80"/>
      <c r="K34" s="80"/>
      <c r="L34" s="80"/>
      <c r="M34" s="80"/>
      <c r="N34" s="80"/>
    </row>
    <row r="35" spans="2:32" ht="45.75" thickBot="1">
      <c r="B35" s="80"/>
      <c r="C35" s="80"/>
      <c r="D35" s="210" t="s">
        <v>140</v>
      </c>
      <c r="E35" s="211" t="s">
        <v>141</v>
      </c>
      <c r="F35" s="211" t="s">
        <v>139</v>
      </c>
      <c r="G35" s="332" t="s">
        <v>142</v>
      </c>
      <c r="H35" s="220" t="s">
        <v>143</v>
      </c>
      <c r="J35" s="80"/>
      <c r="K35" s="80"/>
      <c r="L35" s="80"/>
      <c r="M35" s="80"/>
      <c r="N35" s="80"/>
    </row>
    <row r="36" spans="2:32">
      <c r="B36" s="212" t="s">
        <v>151</v>
      </c>
      <c r="C36" s="215" t="s">
        <v>144</v>
      </c>
      <c r="D36" s="206">
        <v>1338700</v>
      </c>
      <c r="E36" s="206">
        <v>19493000</v>
      </c>
      <c r="F36" s="206">
        <v>212000</v>
      </c>
      <c r="G36" s="333">
        <v>5200000</v>
      </c>
      <c r="H36" s="238">
        <v>1300000</v>
      </c>
    </row>
    <row r="37" spans="2:32" ht="30" customHeight="1">
      <c r="B37" s="218" t="s">
        <v>155</v>
      </c>
      <c r="C37" s="216" t="s">
        <v>145</v>
      </c>
      <c r="D37" s="219">
        <v>4610</v>
      </c>
      <c r="E37" s="219">
        <v>4610</v>
      </c>
      <c r="F37" s="219">
        <v>4610</v>
      </c>
      <c r="G37" s="334">
        <v>4610</v>
      </c>
      <c r="H37" s="239">
        <v>4610</v>
      </c>
      <c r="J37" s="201"/>
    </row>
    <row r="38" spans="2:32">
      <c r="B38" s="213" t="s">
        <v>152</v>
      </c>
      <c r="C38" s="216" t="s">
        <v>144</v>
      </c>
      <c r="D38" s="207">
        <v>10047203</v>
      </c>
      <c r="E38" s="207">
        <v>10047203</v>
      </c>
      <c r="F38" s="207">
        <v>10047203</v>
      </c>
      <c r="G38" s="335">
        <v>10047203</v>
      </c>
      <c r="H38" s="240">
        <v>10047203</v>
      </c>
      <c r="J38" s="201"/>
    </row>
    <row r="39" spans="2:32">
      <c r="B39" s="213" t="s">
        <v>146</v>
      </c>
      <c r="C39" s="216" t="s">
        <v>147</v>
      </c>
      <c r="D39" s="208">
        <v>0.55000000000000004</v>
      </c>
      <c r="E39" s="208">
        <v>0.7</v>
      </c>
      <c r="F39" s="208">
        <v>0.48</v>
      </c>
      <c r="G39" s="336">
        <v>0.25</v>
      </c>
      <c r="H39" s="241">
        <v>0.2</v>
      </c>
      <c r="I39" s="174"/>
    </row>
    <row r="40" spans="2:32" ht="15.75" thickBot="1">
      <c r="B40" s="213" t="s">
        <v>148</v>
      </c>
      <c r="C40" s="216" t="s">
        <v>149</v>
      </c>
      <c r="D40" s="87">
        <v>2536</v>
      </c>
      <c r="E40" s="87">
        <v>3227</v>
      </c>
      <c r="F40" s="87">
        <v>2213</v>
      </c>
      <c r="G40" s="337">
        <v>1153</v>
      </c>
      <c r="H40" s="242">
        <v>922</v>
      </c>
      <c r="I40" s="7"/>
      <c r="J40" s="201"/>
    </row>
    <row r="41" spans="2:32" ht="15.75" thickBot="1">
      <c r="B41" s="213" t="s">
        <v>148</v>
      </c>
      <c r="C41" s="216" t="s">
        <v>150</v>
      </c>
      <c r="D41" s="207">
        <v>5525962</v>
      </c>
      <c r="E41" s="207">
        <v>7033042</v>
      </c>
      <c r="F41" s="207">
        <v>4822658</v>
      </c>
      <c r="G41" s="335">
        <v>2511801</v>
      </c>
      <c r="H41" s="240">
        <v>2009441</v>
      </c>
      <c r="I41" s="356">
        <f>H41/H40</f>
        <v>2179.4370932754882</v>
      </c>
      <c r="J41" s="201"/>
    </row>
    <row r="42" spans="2:32" ht="15.75" thickBot="1">
      <c r="B42" s="214" t="s">
        <v>153</v>
      </c>
      <c r="C42" s="217" t="s">
        <v>144</v>
      </c>
      <c r="D42" s="209">
        <v>250000</v>
      </c>
      <c r="E42" s="209">
        <v>100000</v>
      </c>
      <c r="F42" s="209">
        <v>50000</v>
      </c>
      <c r="G42" s="338">
        <v>180000</v>
      </c>
      <c r="H42" s="243">
        <v>150000</v>
      </c>
      <c r="J42" s="201"/>
    </row>
    <row r="43" spans="2:32" ht="15.75" thickBot="1"/>
    <row r="44" spans="2:32" ht="30.75" thickBot="1">
      <c r="B44" s="212" t="s">
        <v>163</v>
      </c>
      <c r="C44" s="264" t="s">
        <v>164</v>
      </c>
      <c r="D44" s="237">
        <f>(H36/H37)</f>
        <v>281.99566160520607</v>
      </c>
      <c r="E44" s="204"/>
      <c r="F44" s="248">
        <v>2014</v>
      </c>
      <c r="G44" s="189">
        <v>2015</v>
      </c>
      <c r="H44" s="189">
        <v>2016</v>
      </c>
      <c r="I44" s="189">
        <v>2017</v>
      </c>
      <c r="J44" s="189">
        <v>2018</v>
      </c>
      <c r="K44" s="189">
        <v>2019</v>
      </c>
      <c r="L44" s="189">
        <v>2020</v>
      </c>
      <c r="M44" s="189">
        <v>2021</v>
      </c>
      <c r="N44" s="189">
        <v>2022</v>
      </c>
      <c r="O44" s="189">
        <v>2023</v>
      </c>
      <c r="P44" s="189">
        <v>2024</v>
      </c>
      <c r="Q44" s="189">
        <v>2025</v>
      </c>
      <c r="R44" s="189">
        <v>2026</v>
      </c>
      <c r="S44" s="189">
        <v>2027</v>
      </c>
      <c r="T44" s="189">
        <v>2028</v>
      </c>
      <c r="U44" s="189">
        <v>2029</v>
      </c>
      <c r="V44" s="189">
        <v>2030</v>
      </c>
      <c r="W44" s="189">
        <v>2031</v>
      </c>
      <c r="X44" s="189">
        <v>2032</v>
      </c>
      <c r="Y44" s="189">
        <v>2033</v>
      </c>
      <c r="Z44" s="189">
        <v>2034</v>
      </c>
      <c r="AA44" s="189">
        <v>2035</v>
      </c>
      <c r="AB44" s="189">
        <v>2036</v>
      </c>
      <c r="AC44" s="189">
        <v>2037</v>
      </c>
      <c r="AD44" s="189">
        <v>2038</v>
      </c>
      <c r="AE44" s="189">
        <v>2039</v>
      </c>
      <c r="AF44" s="190">
        <v>2040</v>
      </c>
    </row>
    <row r="45" spans="2:32" ht="30.75" thickBot="1">
      <c r="B45" s="214" t="s">
        <v>163</v>
      </c>
      <c r="C45" s="265" t="s">
        <v>165</v>
      </c>
      <c r="D45" s="259"/>
      <c r="E45" s="259"/>
      <c r="F45" s="260">
        <f>D44*(1+AVERAGE(Supuestos!$L$23:N23))^(COUNT(Supuestos!$L$22:N22)-1)</f>
        <v>299.78915671246074</v>
      </c>
      <c r="G45" s="262">
        <f>F45*(1+AVERAGE(Supuestos!D27:E27))^(COUNT(Supuestos!D26:E26)-1)</f>
        <v>309.24750460673886</v>
      </c>
      <c r="H45" s="262">
        <f>G45*(1+AVERAGE(Supuestos!E27:F27))^(COUNT(Supuestos!E26:F26)-1)</f>
        <v>320.16394151935668</v>
      </c>
      <c r="I45" s="262">
        <f>H45*(1+AVERAGE(Supuestos!F27:G27))^(COUNT(Supuestos!F26:G26)-1)</f>
        <v>331.54576964036983</v>
      </c>
      <c r="J45" s="262">
        <f>I45*(1+AVERAGE(Supuestos!G27:H27))^(COUNT(Supuestos!G26:H26)-1)</f>
        <v>342.83490309662437</v>
      </c>
      <c r="K45" s="262">
        <f>J45*(1+AVERAGE(Supuestos!H27:I27))^(COUNT(Supuestos!H26:I26)-1)</f>
        <v>354.01132093757434</v>
      </c>
      <c r="L45" s="262">
        <f>K45*(1+AVERAGE(Supuestos!I27:J27))^(COUNT(Supuestos!I26:J26)-1)</f>
        <v>365.304282075483</v>
      </c>
      <c r="M45" s="262">
        <f>L45*(1+AVERAGE(Supuestos!J27:K27))^(COUNT(Supuestos!J26:K26)-1)</f>
        <v>376.95748867369093</v>
      </c>
      <c r="N45" s="262">
        <f>M45*(1+AVERAGE(Supuestos!K27:L27))^(COUNT(Supuestos!K26:L26)-1)</f>
        <v>388.98243256238169</v>
      </c>
      <c r="O45" s="262">
        <f>N45*(1+AVERAGE(Supuestos!L27:M27))^(COUNT(Supuestos!L26:M26)-1)</f>
        <v>401.39097216112168</v>
      </c>
      <c r="P45" s="262">
        <f>O45*(1+AVERAGE(Supuestos!M27:N27))^(COUNT(Supuestos!M26:N26)-1)</f>
        <v>414.19534417306147</v>
      </c>
      <c r="Q45" s="262">
        <f>P45*(1+AVERAGE(Supuestos!N27:O27))^(COUNT(Supuestos!N26:O26)-1)</f>
        <v>427.40817565218214</v>
      </c>
      <c r="R45" s="262">
        <f>Q45*(1+AVERAGE(Supuestos!O27:P27))^(COUNT(Supuestos!O26:P26)-1)</f>
        <v>441.04249645548674</v>
      </c>
      <c r="S45" s="262">
        <f>R45*(1+AVERAGE(Supuestos!P27:Q27))^(COUNT(Supuestos!P26:Q26)-1)</f>
        <v>455.11175209241679</v>
      </c>
      <c r="T45" s="262">
        <f>S45*(1+AVERAGE(Supuestos!Q27:R27))^(COUNT(Supuestos!Q26:R26)-1)</f>
        <v>469.6298169841649</v>
      </c>
      <c r="U45" s="262">
        <f>T45*(1+AVERAGE(Supuestos!R27:S27))^(COUNT(Supuestos!R26:S26)-1)</f>
        <v>484.61100814595977</v>
      </c>
      <c r="V45" s="262">
        <f>U45*(1+AVERAGE(Supuestos!S27:T27))^(COUNT(Supuestos!S26:T26)-1)</f>
        <v>500.07009930581592</v>
      </c>
      <c r="W45" s="262">
        <f>V45*(1+AVERAGE(Supuestos!T27:U27))^(COUNT(Supuestos!T26:U26)-1)</f>
        <v>516.02233547367143</v>
      </c>
      <c r="X45" s="262">
        <f>W45*(1+AVERAGE(Supuestos!U27:V27))^(COUNT(Supuestos!U26:V26)-1)</f>
        <v>532.48344797528159</v>
      </c>
      <c r="Y45" s="262">
        <f>X45*(1+AVERAGE(Supuestos!V27:W27))^(COUNT(Supuestos!V26:W26)-1)</f>
        <v>549.46966996569313</v>
      </c>
      <c r="Z45" s="262">
        <f>Y45*(1+AVERAGE(Supuestos!W27:X27))^(COUNT(Supuestos!W26:X26)-1)</f>
        <v>566.99775243759871</v>
      </c>
      <c r="AA45" s="262">
        <f>Z45*(1+AVERAGE(Supuestos!X27:Y27))^(COUNT(Supuestos!X26:Y26)-1)</f>
        <v>585.08498074035811</v>
      </c>
      <c r="AB45" s="262">
        <f>AA45*(1+AVERAGE(Supuestos!Y27:Z27))^(COUNT(Supuestos!Y26:Z26)-1)</f>
        <v>603.74919162597553</v>
      </c>
      <c r="AC45" s="262">
        <f>AB45*(1+AVERAGE(Supuestos!Z27:AA27))^(COUNT(Supuestos!Z26:AA26)-1)</f>
        <v>623.00879083884422</v>
      </c>
      <c r="AD45" s="262">
        <f>AC45*(1+AVERAGE(Supuestos!AA27:AB27))^(COUNT(Supuestos!AA26:AB26)-1)</f>
        <v>642.88277126660341</v>
      </c>
      <c r="AE45" s="262">
        <f>AD45*(1+AVERAGE(Supuestos!AB27:AC27))^(COUNT(Supuestos!AB26:AC26)-1)</f>
        <v>663.39073167000811</v>
      </c>
      <c r="AF45" s="263">
        <f>AE45*(1+AVERAGE(Supuestos!AC27:AD27))^(COUNT(Supuestos!AC26:AD26)-1)</f>
        <v>684.55289601028142</v>
      </c>
    </row>
    <row r="46" spans="2:32" s="80" customFormat="1" ht="15.75" thickBot="1">
      <c r="B46" s="224"/>
      <c r="C46" s="32"/>
      <c r="D46" s="203"/>
      <c r="F46" s="5"/>
      <c r="G46" s="5"/>
      <c r="H46" s="2"/>
      <c r="I46" s="1"/>
    </row>
    <row r="47" spans="2:32" s="80" customFormat="1">
      <c r="B47" s="224"/>
      <c r="C47" s="32"/>
      <c r="D47" s="344" t="s">
        <v>84</v>
      </c>
      <c r="E47" s="345"/>
      <c r="F47" s="345">
        <v>2014</v>
      </c>
      <c r="G47" s="189">
        <v>2015</v>
      </c>
      <c r="H47" s="189">
        <v>2016</v>
      </c>
      <c r="I47" s="189">
        <v>2017</v>
      </c>
      <c r="J47" s="189">
        <v>2018</v>
      </c>
      <c r="K47" s="189">
        <v>2019</v>
      </c>
      <c r="L47" s="189">
        <v>2020</v>
      </c>
      <c r="M47" s="189">
        <v>2021</v>
      </c>
      <c r="N47" s="189">
        <v>2022</v>
      </c>
      <c r="O47" s="189">
        <v>2023</v>
      </c>
      <c r="P47" s="189">
        <v>2024</v>
      </c>
      <c r="Q47" s="189">
        <v>2025</v>
      </c>
      <c r="R47" s="189">
        <v>2026</v>
      </c>
      <c r="S47" s="189">
        <v>2027</v>
      </c>
      <c r="T47" s="189">
        <v>2028</v>
      </c>
      <c r="U47" s="189">
        <v>2029</v>
      </c>
      <c r="V47" s="189">
        <v>2030</v>
      </c>
      <c r="W47" s="189">
        <v>2031</v>
      </c>
      <c r="X47" s="189">
        <v>2032</v>
      </c>
      <c r="Y47" s="189">
        <v>2033</v>
      </c>
      <c r="Z47" s="189">
        <v>2034</v>
      </c>
      <c r="AA47" s="189">
        <v>2035</v>
      </c>
      <c r="AB47" s="189">
        <v>2036</v>
      </c>
      <c r="AC47" s="189">
        <v>2037</v>
      </c>
      <c r="AD47" s="189">
        <v>2038</v>
      </c>
      <c r="AE47" s="189">
        <v>2039</v>
      </c>
      <c r="AF47" s="190">
        <v>2040</v>
      </c>
    </row>
    <row r="48" spans="2:32" s="80" customFormat="1" ht="15.75" thickBot="1">
      <c r="B48" s="224"/>
      <c r="C48" s="32"/>
      <c r="D48" s="130" t="s">
        <v>136</v>
      </c>
      <c r="E48" s="293"/>
      <c r="F48" s="132">
        <f>I41*(1+AVERAGE(Supuestos!L23:N23)^(COUNT(Supuestos!L22:N22)-1))</f>
        <v>2181.5405503484985</v>
      </c>
      <c r="G48" s="132">
        <f>F48*(1+AVERAGE(Supuestos!D27:E27))^(COUNT(Supuestos!D26:E26)-1)</f>
        <v>2250.3681547119936</v>
      </c>
      <c r="H48" s="132">
        <f>G48*(1+AVERAGE(Supuestos!E27:F27))^(COUNT(Supuestos!E26:F26)-1)</f>
        <v>2329.8061505733267</v>
      </c>
      <c r="I48" s="132">
        <f>H48*(1+AVERAGE(Supuestos!F27:G27))^(COUNT(Supuestos!F26:G26)-1)</f>
        <v>2412.6307592262083</v>
      </c>
      <c r="J48" s="132">
        <f>I48*(1+AVERAGE(Supuestos!G27:H27))^(COUNT(Supuestos!G26:H26)-1)</f>
        <v>2494.7808365778606</v>
      </c>
      <c r="K48" s="132">
        <f>J48*(1+AVERAGE(Supuestos!H27:I27))^(COUNT(Supuestos!H26:I26)-1)</f>
        <v>2576.1106918502987</v>
      </c>
      <c r="L48" s="132">
        <f>K48*(1+AVERAGE(Supuestos!I27:J27))^(COUNT(Supuestos!I26:J26)-1)</f>
        <v>2658.2886229203232</v>
      </c>
      <c r="M48" s="132">
        <f>L48*(1+AVERAGE(Supuestos!J27:K27))^(COUNT(Supuestos!J26:K26)-1)</f>
        <v>2743.0880299914816</v>
      </c>
      <c r="N48" s="132">
        <f>M48*(1+AVERAGE(Supuestos!K27:L27))^(COUNT(Supuestos!K26:L26)-1)</f>
        <v>2830.5925381482098</v>
      </c>
      <c r="O48" s="132">
        <f>N48*(1+AVERAGE(Supuestos!L27:M27))^(COUNT(Supuestos!L26:M26)-1)</f>
        <v>2920.8884401151377</v>
      </c>
      <c r="P48" s="132">
        <f>O48*(1+AVERAGE(Supuestos!M27:N27))^(COUNT(Supuestos!M26:N26)-1)</f>
        <v>3014.0647813548107</v>
      </c>
      <c r="Q48" s="132">
        <f>P48*(1+AVERAGE(Supuestos!N27:O27))^(COUNT(Supuestos!N26:O26)-1)</f>
        <v>3110.2134478800294</v>
      </c>
      <c r="R48" s="132">
        <f>Q48*(1+AVERAGE(Supuestos!O27:P27))^(COUNT(Supuestos!O26:P26)-1)</f>
        <v>3209.4292568674023</v>
      </c>
      <c r="S48" s="132">
        <f>R48*(1+AVERAGE(Supuestos!P27:Q27))^(COUNT(Supuestos!P26:Q26)-1)</f>
        <v>3311.8100501614726</v>
      </c>
      <c r="T48" s="132">
        <f>S48*(1+AVERAGE(Supuestos!Q27:R27))^(COUNT(Supuestos!Q26:R26)-1)</f>
        <v>3417.4567907616238</v>
      </c>
      <c r="U48" s="132">
        <f>T48*(1+AVERAGE(Supuestos!R27:S27))^(COUNT(Supuestos!R26:S26)-1)</f>
        <v>3526.4736623869198</v>
      </c>
      <c r="V48" s="132">
        <f>U48*(1+AVERAGE(Supuestos!S27:T27))^(COUNT(Supuestos!S26:T26)-1)</f>
        <v>3638.9681722170626</v>
      </c>
      <c r="W48" s="132">
        <f>V48*(1+AVERAGE(Supuestos!T27:U27))^(COUNT(Supuestos!T26:U26)-1)</f>
        <v>3755.0512569107868</v>
      </c>
      <c r="X48" s="132">
        <f>W48*(1+AVERAGE(Supuestos!U27:V27))^(COUNT(Supuestos!U26:V26)-1)</f>
        <v>3874.8373920062409</v>
      </c>
      <c r="Y48" s="132">
        <f>X48*(1+AVERAGE(Supuestos!V27:W27))^(COUNT(Supuestos!V26:W26)-1)</f>
        <v>3998.4447048112402</v>
      </c>
      <c r="Z48" s="132">
        <f>Y48*(1+AVERAGE(Supuestos!W27:X27))^(COUNT(Supuestos!W26:X26)-1)</f>
        <v>4125.9950908947185</v>
      </c>
      <c r="AA48" s="132">
        <f>Z48*(1+AVERAGE(Supuestos!X27:Y27))^(COUNT(Supuestos!X26:Y26)-1)</f>
        <v>4257.6143342942605</v>
      </c>
      <c r="AB48" s="132">
        <f>AA48*(1+AVERAGE(Supuestos!Y27:Z27))^(COUNT(Supuestos!Y26:Z26)-1)</f>
        <v>4393.4322315582476</v>
      </c>
      <c r="AC48" s="132">
        <f>AB48*(1+AVERAGE(Supuestos!Z27:AA27))^(COUNT(Supuestos!Z26:AA26)-1)</f>
        <v>4533.5827197449562</v>
      </c>
      <c r="AD48" s="132">
        <f>AC48*(1+AVERAGE(Supuestos!AA27:AB27))^(COUNT(Supuestos!AA26:AB26)-1)</f>
        <v>4678.2040085048202</v>
      </c>
      <c r="AE48" s="132">
        <f>AD48*(1+AVERAGE(Supuestos!AB27:AC27))^(COUNT(Supuestos!AB26:AC26)-1)</f>
        <v>4827.4387163761239</v>
      </c>
      <c r="AF48" s="132">
        <f>AE48*(1+AVERAGE(Supuestos!AC27:AD27))^(COUNT(Supuestos!AC26:AD26)-1)</f>
        <v>4981.4340114285224</v>
      </c>
    </row>
    <row r="49" spans="2:46" s="80" customFormat="1" ht="15.75" thickBot="1">
      <c r="E49" s="2"/>
      <c r="H49" s="1"/>
      <c r="I49" s="261"/>
    </row>
    <row r="50" spans="2:46" s="80" customFormat="1" ht="15.75" thickBot="1">
      <c r="D50" s="280" t="s">
        <v>180</v>
      </c>
      <c r="E50" s="281" t="s">
        <v>181</v>
      </c>
      <c r="F50" s="268">
        <f>SUM(C65:H65)</f>
        <v>1187335308</v>
      </c>
      <c r="G50" s="282">
        <f>F50+(G54*F50)</f>
        <v>1200676319.3839126</v>
      </c>
      <c r="H50" s="282">
        <f>G50+(H54*G50)</f>
        <v>1214082728.6179554</v>
      </c>
      <c r="I50" s="282">
        <f t="shared" ref="I50:AF50" si="4">H50+(I54*H50)</f>
        <v>1227479345.6806695</v>
      </c>
      <c r="J50" s="282">
        <f t="shared" si="4"/>
        <v>1240845022.4688787</v>
      </c>
      <c r="K50" s="282">
        <f t="shared" si="4"/>
        <v>1254152388.8151572</v>
      </c>
      <c r="L50" s="282">
        <f t="shared" si="4"/>
        <v>1267387393.2982352</v>
      </c>
      <c r="M50" s="282">
        <f t="shared" si="4"/>
        <v>1280762066.0905468</v>
      </c>
      <c r="N50" s="282">
        <f t="shared" si="4"/>
        <v>1294277881.1044455</v>
      </c>
      <c r="O50" s="282">
        <f t="shared" si="4"/>
        <v>1307936327.8064041</v>
      </c>
      <c r="P50" s="282">
        <f t="shared" si="4"/>
        <v>1321738911.3811579</v>
      </c>
      <c r="Q50" s="282">
        <f t="shared" si="4"/>
        <v>1335687152.8975773</v>
      </c>
      <c r="R50" s="282">
        <f t="shared" si="4"/>
        <v>1349782589.4762931</v>
      </c>
      <c r="S50" s="282">
        <f t="shared" si="4"/>
        <v>1364026774.4590898</v>
      </c>
      <c r="T50" s="282">
        <f t="shared" si="4"/>
        <v>1378421277.5800858</v>
      </c>
      <c r="U50" s="282">
        <f t="shared" si="4"/>
        <v>1392967685.1387219</v>
      </c>
      <c r="V50" s="282">
        <f t="shared" si="4"/>
        <v>1407667600.1745739</v>
      </c>
      <c r="W50" s="282">
        <f t="shared" si="4"/>
        <v>1422522642.6440101</v>
      </c>
      <c r="X50" s="282">
        <f t="shared" si="4"/>
        <v>1437534449.5987136</v>
      </c>
      <c r="Y50" s="282">
        <f t="shared" si="4"/>
        <v>1452704675.3660882</v>
      </c>
      <c r="Z50" s="282">
        <f t="shared" si="4"/>
        <v>1468034991.7315679</v>
      </c>
      <c r="AA50" s="282">
        <f t="shared" si="4"/>
        <v>1483527088.1228511</v>
      </c>
      <c r="AB50" s="282">
        <f t="shared" si="4"/>
        <v>1499182671.7960784</v>
      </c>
      <c r="AC50" s="282">
        <f t="shared" si="4"/>
        <v>1515003468.0239747</v>
      </c>
      <c r="AD50" s="282">
        <f t="shared" si="4"/>
        <v>1530991220.2859776</v>
      </c>
      <c r="AE50" s="282">
        <f t="shared" si="4"/>
        <v>1547147690.4603722</v>
      </c>
      <c r="AF50" s="283">
        <f t="shared" si="4"/>
        <v>1563474659.0184529</v>
      </c>
    </row>
    <row r="51" spans="2:46" s="80" customFormat="1">
      <c r="D51" s="1"/>
      <c r="E51" s="1"/>
      <c r="F51" s="34"/>
    </row>
    <row r="52" spans="2:46" s="80" customFormat="1" ht="15.75" thickBot="1">
      <c r="D52" s="1"/>
      <c r="E52" s="1"/>
      <c r="F52" s="34"/>
    </row>
    <row r="53" spans="2:46" s="80" customFormat="1">
      <c r="B53" s="80" t="s">
        <v>184</v>
      </c>
      <c r="D53" s="212" t="s">
        <v>129</v>
      </c>
      <c r="E53" s="284"/>
      <c r="F53" s="285">
        <v>47661787</v>
      </c>
      <c r="G53" s="236">
        <v>48203405</v>
      </c>
      <c r="H53" s="236">
        <v>48747708</v>
      </c>
      <c r="I53" s="236">
        <v>49291609</v>
      </c>
      <c r="J53" s="236">
        <v>49834240</v>
      </c>
      <c r="K53" s="236">
        <v>50374478</v>
      </c>
      <c r="L53" s="236">
        <v>50911747</v>
      </c>
      <c r="M53" s="236">
        <f>L53+(L53*L54)</f>
        <v>51449016</v>
      </c>
      <c r="N53" s="236">
        <f>M53+(M53*M54)</f>
        <v>51991954.771621883</v>
      </c>
      <c r="O53" s="236">
        <f t="shared" ref="O53:AF53" si="5">N53+(N53*N54)</f>
        <v>52540623.14766866</v>
      </c>
      <c r="P53" s="236">
        <f t="shared" si="5"/>
        <v>53095081.592355795</v>
      </c>
      <c r="Q53" s="236">
        <f t="shared" si="5"/>
        <v>53655391.207974434</v>
      </c>
      <c r="R53" s="236">
        <f t="shared" si="5"/>
        <v>54221613.741625011</v>
      </c>
      <c r="S53" s="236">
        <f t="shared" si="5"/>
        <v>54793811.592021875</v>
      </c>
      <c r="T53" s="236">
        <f t="shared" si="5"/>
        <v>55372047.816369742</v>
      </c>
      <c r="U53" s="236">
        <f t="shared" si="5"/>
        <v>55956386.13731271</v>
      </c>
      <c r="V53" s="236">
        <f t="shared" si="5"/>
        <v>56546890.949956596</v>
      </c>
      <c r="W53" s="236">
        <f t="shared" si="5"/>
        <v>57143627.328965396</v>
      </c>
      <c r="X53" s="236">
        <f t="shared" si="5"/>
        <v>57746661.035732634</v>
      </c>
      <c r="Y53" s="236">
        <f t="shared" si="5"/>
        <v>58356058.525628373</v>
      </c>
      <c r="Z53" s="236">
        <f t="shared" si="5"/>
        <v>58971886.95532272</v>
      </c>
      <c r="AA53" s="236">
        <f t="shared" si="5"/>
        <v>59594214.190186597</v>
      </c>
      <c r="AB53" s="236">
        <f t="shared" si="5"/>
        <v>60223108.81177064</v>
      </c>
      <c r="AC53" s="236">
        <f t="shared" si="5"/>
        <v>60858640.125362985</v>
      </c>
      <c r="AD53" s="236">
        <f t="shared" si="5"/>
        <v>61500878.167626858</v>
      </c>
      <c r="AE53" s="236">
        <f t="shared" si="5"/>
        <v>62149893.714318722</v>
      </c>
      <c r="AF53" s="237">
        <f t="shared" si="5"/>
        <v>62805758.288087882</v>
      </c>
    </row>
    <row r="54" spans="2:46" s="80" customFormat="1" ht="15.75" thickBot="1">
      <c r="D54" s="214" t="s">
        <v>183</v>
      </c>
      <c r="E54" s="259" t="s">
        <v>95</v>
      </c>
      <c r="F54" s="286">
        <v>1.1344476026465395E-2</v>
      </c>
      <c r="G54" s="125">
        <v>1.12360942136764E-2</v>
      </c>
      <c r="H54" s="125">
        <v>1.1165714703961056E-2</v>
      </c>
      <c r="I54" s="125">
        <v>1.103435272319879E-2</v>
      </c>
      <c r="J54" s="125">
        <v>1.0888718278838003E-2</v>
      </c>
      <c r="K54" s="125">
        <v>1.0724438673091561E-2</v>
      </c>
      <c r="L54" s="125">
        <v>1.0552947633087508E-2</v>
      </c>
      <c r="M54" s="125">
        <v>1.0552947633087508E-2</v>
      </c>
      <c r="N54" s="125">
        <v>1.0552947633087508E-2</v>
      </c>
      <c r="O54" s="125">
        <v>1.0552947633087508E-2</v>
      </c>
      <c r="P54" s="125">
        <v>1.0552947633087508E-2</v>
      </c>
      <c r="Q54" s="125">
        <v>1.0552947633087508E-2</v>
      </c>
      <c r="R54" s="125">
        <v>1.0552947633087508E-2</v>
      </c>
      <c r="S54" s="125">
        <v>1.0552947633087508E-2</v>
      </c>
      <c r="T54" s="125">
        <v>1.0552947633087508E-2</v>
      </c>
      <c r="U54" s="125">
        <v>1.0552947633087508E-2</v>
      </c>
      <c r="V54" s="125">
        <v>1.0552947633087508E-2</v>
      </c>
      <c r="W54" s="125">
        <v>1.0552947633087508E-2</v>
      </c>
      <c r="X54" s="125">
        <v>1.0552947633087508E-2</v>
      </c>
      <c r="Y54" s="125">
        <v>1.0552947633087508E-2</v>
      </c>
      <c r="Z54" s="125">
        <v>1.0552947633087508E-2</v>
      </c>
      <c r="AA54" s="125">
        <v>1.0552947633087508E-2</v>
      </c>
      <c r="AB54" s="125">
        <v>1.0552947633087508E-2</v>
      </c>
      <c r="AC54" s="125">
        <v>1.0552947633087508E-2</v>
      </c>
      <c r="AD54" s="125">
        <v>1.0552947633087508E-2</v>
      </c>
      <c r="AE54" s="125">
        <v>1.0552947633087508E-2</v>
      </c>
      <c r="AF54" s="118">
        <v>1.0552947633087508E-2</v>
      </c>
    </row>
    <row r="55" spans="2:46" s="80" customFormat="1"/>
    <row r="56" spans="2:46" ht="17.25" customHeight="1">
      <c r="B56" s="80" t="s">
        <v>182</v>
      </c>
      <c r="C56" s="3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:46" ht="17.25" customHeight="1" thickBot="1">
      <c r="B57" s="80"/>
      <c r="C57" s="431" t="s">
        <v>179</v>
      </c>
      <c r="D57" s="431"/>
      <c r="E57" s="431"/>
      <c r="F57" s="431"/>
      <c r="G57" s="431"/>
      <c r="H57" s="431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1"/>
      <c r="AP57" s="1"/>
      <c r="AQ57" s="1"/>
      <c r="AR57" s="1"/>
      <c r="AS57" s="1"/>
      <c r="AT57" s="1"/>
    </row>
    <row r="58" spans="2:46" ht="48.75" customHeight="1" thickBot="1">
      <c r="B58" s="80"/>
      <c r="C58" s="277" t="s">
        <v>166</v>
      </c>
      <c r="D58" s="278" t="s">
        <v>167</v>
      </c>
      <c r="E58" s="278" t="s">
        <v>168</v>
      </c>
      <c r="F58" s="278" t="s">
        <v>169</v>
      </c>
      <c r="G58" s="278" t="s">
        <v>170</v>
      </c>
      <c r="H58" s="279" t="s">
        <v>171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1"/>
      <c r="AP58" s="1"/>
      <c r="AQ58" s="1"/>
      <c r="AR58" s="1"/>
      <c r="AS58" s="1"/>
      <c r="AT58" s="1"/>
    </row>
    <row r="59" spans="2:46">
      <c r="B59" s="269" t="s">
        <v>172</v>
      </c>
      <c r="C59" s="270">
        <v>38878798</v>
      </c>
      <c r="D59" s="270">
        <v>119339003</v>
      </c>
      <c r="E59" s="270">
        <v>97970773</v>
      </c>
      <c r="F59" s="270">
        <v>39113108</v>
      </c>
      <c r="G59" s="270">
        <v>13127197</v>
      </c>
      <c r="H59" s="271">
        <v>13895122</v>
      </c>
      <c r="I59" s="222"/>
      <c r="J59" s="222"/>
      <c r="K59" s="222"/>
      <c r="L59" s="222"/>
      <c r="M59" s="222"/>
      <c r="N59" s="222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1"/>
      <c r="AP59" s="1"/>
      <c r="AQ59" s="1"/>
      <c r="AR59" s="1"/>
      <c r="AS59" s="1"/>
      <c r="AT59" s="1"/>
    </row>
    <row r="60" spans="2:46">
      <c r="B60" s="272" t="s">
        <v>173</v>
      </c>
      <c r="C60" s="221">
        <v>105639877</v>
      </c>
      <c r="D60" s="221">
        <v>117439406</v>
      </c>
      <c r="E60" s="221">
        <v>68590850</v>
      </c>
      <c r="F60" s="221">
        <v>14790517</v>
      </c>
      <c r="G60" s="221">
        <v>2563825</v>
      </c>
      <c r="H60" s="273">
        <v>2558682</v>
      </c>
      <c r="I60" s="2"/>
      <c r="J60" s="2"/>
      <c r="K60" s="2"/>
      <c r="L60" s="2"/>
      <c r="M60" s="2"/>
      <c r="N60" s="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:46">
      <c r="B61" s="272" t="s">
        <v>174</v>
      </c>
      <c r="C61" s="221">
        <v>41034030</v>
      </c>
      <c r="D61" s="221">
        <v>36343508</v>
      </c>
      <c r="E61" s="221">
        <v>21941761</v>
      </c>
      <c r="F61" s="221">
        <v>9988533</v>
      </c>
      <c r="G61" s="221">
        <v>3964846</v>
      </c>
      <c r="H61" s="273">
        <v>4785518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:46">
      <c r="B62" s="272" t="s">
        <v>175</v>
      </c>
      <c r="C62" s="221">
        <v>45287005</v>
      </c>
      <c r="D62" s="221">
        <v>88599074</v>
      </c>
      <c r="E62" s="221">
        <v>78384403</v>
      </c>
      <c r="F62" s="221">
        <v>24156814</v>
      </c>
      <c r="G62" s="221">
        <v>16643441</v>
      </c>
      <c r="H62" s="273">
        <v>7380682</v>
      </c>
    </row>
    <row r="63" spans="2:46">
      <c r="B63" s="272" t="s">
        <v>176</v>
      </c>
      <c r="C63" s="221">
        <v>11940762</v>
      </c>
      <c r="D63" s="221">
        <v>50588152</v>
      </c>
      <c r="E63" s="221">
        <v>52505835</v>
      </c>
      <c r="F63" s="221">
        <v>16775479</v>
      </c>
      <c r="G63" s="221">
        <v>12853250</v>
      </c>
      <c r="H63" s="273">
        <v>7232972</v>
      </c>
    </row>
    <row r="64" spans="2:46">
      <c r="B64" s="272" t="s">
        <v>177</v>
      </c>
      <c r="C64" s="221">
        <v>9373618</v>
      </c>
      <c r="D64" s="221">
        <v>8209543</v>
      </c>
      <c r="E64" s="221">
        <v>3674625</v>
      </c>
      <c r="F64" s="221">
        <v>1188691</v>
      </c>
      <c r="G64" s="221">
        <v>94753</v>
      </c>
      <c r="H64" s="273">
        <v>480853</v>
      </c>
    </row>
    <row r="65" spans="2:8" ht="15.75" thickBot="1">
      <c r="B65" s="274" t="s">
        <v>178</v>
      </c>
      <c r="C65" s="275">
        <v>252154090</v>
      </c>
      <c r="D65" s="275">
        <v>420518687</v>
      </c>
      <c r="E65" s="275">
        <v>323068248</v>
      </c>
      <c r="F65" s="275">
        <v>106013143</v>
      </c>
      <c r="G65" s="275">
        <v>49247312</v>
      </c>
      <c r="H65" s="276">
        <v>36333828</v>
      </c>
    </row>
    <row r="66" spans="2:8">
      <c r="B66" s="80"/>
      <c r="C66" s="5"/>
      <c r="D66" s="202"/>
      <c r="E66" s="5"/>
      <c r="F66" s="221"/>
      <c r="G66" s="34"/>
    </row>
    <row r="67" spans="2:8">
      <c r="B67" s="80"/>
      <c r="C67" s="5"/>
      <c r="D67" s="202"/>
      <c r="E67" s="5"/>
      <c r="F67" s="221"/>
      <c r="G67" s="34"/>
    </row>
    <row r="68" spans="2:8">
      <c r="C68" s="5"/>
      <c r="D68" s="202"/>
      <c r="E68" s="5"/>
      <c r="F68" s="221"/>
      <c r="G68" s="34"/>
    </row>
    <row r="69" spans="2:8">
      <c r="C69" s="5"/>
      <c r="D69" s="202"/>
      <c r="E69" s="5"/>
      <c r="F69" s="5"/>
    </row>
    <row r="76" spans="2:8">
      <c r="B76" s="80"/>
    </row>
    <row r="77" spans="2:8">
      <c r="B77" s="34"/>
    </row>
    <row r="78" spans="2:8">
      <c r="B78" s="34"/>
    </row>
    <row r="79" spans="2:8">
      <c r="B79" s="34"/>
    </row>
    <row r="80" spans="2:8">
      <c r="B80" s="34"/>
    </row>
    <row r="81" spans="2:2">
      <c r="B81" s="34"/>
    </row>
    <row r="82" spans="2:2">
      <c r="B82" s="34"/>
    </row>
    <row r="83" spans="2:2">
      <c r="B83" s="80"/>
    </row>
    <row r="84" spans="2:2">
      <c r="B84" s="34"/>
    </row>
    <row r="85" spans="2:2">
      <c r="B85" s="34"/>
    </row>
    <row r="86" spans="2:2">
      <c r="B86" s="34"/>
    </row>
    <row r="87" spans="2:2">
      <c r="B87" s="34"/>
    </row>
    <row r="88" spans="2:2">
      <c r="B88" s="34"/>
    </row>
    <row r="89" spans="2:2">
      <c r="B89" s="34"/>
    </row>
    <row r="90" spans="2:2">
      <c r="B90" s="80"/>
    </row>
    <row r="91" spans="2:2">
      <c r="B91" s="34"/>
    </row>
    <row r="92" spans="2:2">
      <c r="B92" s="34"/>
    </row>
    <row r="93" spans="2:2">
      <c r="B93" s="34"/>
    </row>
    <row r="94" spans="2:2">
      <c r="B94" s="34"/>
    </row>
    <row r="95" spans="2:2">
      <c r="B95" s="34"/>
    </row>
    <row r="96" spans="2:2">
      <c r="B96" s="34"/>
    </row>
    <row r="97" spans="2:2">
      <c r="B97" s="80"/>
    </row>
    <row r="98" spans="2:2">
      <c r="B98" s="34"/>
    </row>
    <row r="99" spans="2:2">
      <c r="B99" s="34"/>
    </row>
    <row r="100" spans="2:2">
      <c r="B100" s="34"/>
    </row>
    <row r="101" spans="2:2">
      <c r="B101" s="34"/>
    </row>
    <row r="102" spans="2:2">
      <c r="B102" s="34"/>
    </row>
    <row r="103" spans="2:2">
      <c r="B103" s="34"/>
    </row>
    <row r="104" spans="2:2">
      <c r="B104" s="80"/>
    </row>
    <row r="105" spans="2:2">
      <c r="B105" s="34"/>
    </row>
    <row r="106" spans="2:2">
      <c r="B106" s="34"/>
    </row>
    <row r="107" spans="2:2">
      <c r="B107" s="34"/>
    </row>
    <row r="108" spans="2:2">
      <c r="B108" s="34"/>
    </row>
    <row r="109" spans="2:2">
      <c r="B109" s="34"/>
    </row>
    <row r="110" spans="2:2">
      <c r="B110" s="34"/>
    </row>
    <row r="111" spans="2:2">
      <c r="B111" s="80"/>
    </row>
    <row r="112" spans="2:2">
      <c r="B112" s="34"/>
    </row>
    <row r="113" spans="2:2">
      <c r="B113" s="34"/>
    </row>
    <row r="114" spans="2:2">
      <c r="B114" s="34"/>
    </row>
    <row r="115" spans="2:2">
      <c r="B115" s="34"/>
    </row>
    <row r="116" spans="2:2">
      <c r="B116" s="34"/>
    </row>
    <row r="117" spans="2:2">
      <c r="B117" s="34"/>
    </row>
    <row r="118" spans="2:2">
      <c r="B118" s="80"/>
    </row>
    <row r="119" spans="2:2">
      <c r="B119" s="34"/>
    </row>
    <row r="120" spans="2:2">
      <c r="B120" s="34"/>
    </row>
    <row r="121" spans="2:2">
      <c r="B121" s="34"/>
    </row>
    <row r="122" spans="2:2">
      <c r="B122" s="34"/>
    </row>
    <row r="123" spans="2:2">
      <c r="B123" s="34"/>
    </row>
    <row r="124" spans="2:2">
      <c r="B124" s="34"/>
    </row>
  </sheetData>
  <mergeCells count="4">
    <mergeCell ref="B8:B11"/>
    <mergeCell ref="B14:B22"/>
    <mergeCell ref="D33:H34"/>
    <mergeCell ref="C57:H57"/>
  </mergeCells>
  <pageMargins left="0.7" right="0.7" top="0.75" bottom="0.75" header="0.3" footer="0.3"/>
  <pageSetup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24"/>
  <sheetViews>
    <sheetView zoomScale="86" zoomScaleNormal="86" workbookViewId="0">
      <selection sqref="A1:A1048576"/>
    </sheetView>
  </sheetViews>
  <sheetFormatPr baseColWidth="10" defaultRowHeight="15"/>
  <cols>
    <col min="1" max="1" width="26.7109375" customWidth="1"/>
    <col min="9" max="9" width="23.85546875" customWidth="1"/>
    <col min="10" max="10" width="13.85546875" bestFit="1" customWidth="1"/>
    <col min="11" max="11" width="13.42578125" style="80" bestFit="1" customWidth="1"/>
    <col min="12" max="12" width="13.5703125" style="80" bestFit="1" customWidth="1"/>
    <col min="13" max="13" width="16.7109375" style="80" bestFit="1" customWidth="1"/>
    <col min="14" max="14" width="11.42578125" style="80"/>
    <col min="15" max="15" width="39" customWidth="1"/>
    <col min="16" max="16" width="11.42578125" style="80"/>
    <col min="17" max="17" width="16.5703125" bestFit="1" customWidth="1"/>
    <col min="18" max="18" width="18.5703125" bestFit="1" customWidth="1"/>
    <col min="19" max="19" width="23" customWidth="1"/>
    <col min="20" max="20" width="13.28515625" bestFit="1" customWidth="1"/>
  </cols>
  <sheetData>
    <row r="1" spans="1:57">
      <c r="P1"/>
    </row>
    <row r="2" spans="1:57" ht="20.100000000000001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O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</row>
    <row r="3" spans="1:57" ht="20.100000000000001" customHeight="1" thickBot="1">
      <c r="A3" s="80"/>
      <c r="B3" s="80"/>
      <c r="C3" s="80"/>
      <c r="D3" s="80"/>
      <c r="E3" s="80"/>
      <c r="F3" s="80"/>
      <c r="G3" s="80"/>
      <c r="H3" s="80"/>
      <c r="I3" s="8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80"/>
      <c r="AS3" s="80"/>
    </row>
    <row r="4" spans="1:57" ht="20.100000000000001" customHeight="1" thickBot="1">
      <c r="A4" s="80"/>
      <c r="B4" s="80"/>
      <c r="C4" s="80"/>
      <c r="D4" s="80"/>
      <c r="E4" s="75" t="s">
        <v>56</v>
      </c>
      <c r="F4" s="68" t="s">
        <v>57</v>
      </c>
      <c r="G4" s="80"/>
      <c r="H4" s="84" t="s">
        <v>58</v>
      </c>
      <c r="I4" s="85" t="s">
        <v>59</v>
      </c>
      <c r="J4" s="85" t="s">
        <v>60</v>
      </c>
      <c r="K4" s="124" t="s">
        <v>61</v>
      </c>
      <c r="L4" s="124" t="s">
        <v>62</v>
      </c>
      <c r="M4" s="86" t="s">
        <v>106</v>
      </c>
      <c r="N4" s="123" t="s">
        <v>107</v>
      </c>
      <c r="O4" s="123" t="s">
        <v>108</v>
      </c>
      <c r="P4" s="123" t="s">
        <v>109</v>
      </c>
      <c r="Q4" s="123" t="s">
        <v>107</v>
      </c>
      <c r="R4" s="65" t="s">
        <v>43</v>
      </c>
      <c r="S4" s="66">
        <v>2014</v>
      </c>
      <c r="T4" s="67">
        <v>2015</v>
      </c>
      <c r="U4" s="67">
        <v>2016</v>
      </c>
      <c r="V4" s="67">
        <v>2017</v>
      </c>
      <c r="W4" s="67">
        <v>2018</v>
      </c>
      <c r="X4" s="67">
        <v>2019</v>
      </c>
      <c r="Y4" s="67">
        <v>2020</v>
      </c>
      <c r="Z4" s="67">
        <v>2021</v>
      </c>
      <c r="AA4" s="67">
        <v>2022</v>
      </c>
      <c r="AB4" s="67">
        <v>2023</v>
      </c>
      <c r="AC4" s="67">
        <v>2024</v>
      </c>
      <c r="AD4" s="67">
        <v>2025</v>
      </c>
      <c r="AE4" s="67">
        <v>2026</v>
      </c>
      <c r="AF4" s="67">
        <v>2027</v>
      </c>
      <c r="AG4" s="67">
        <v>2028</v>
      </c>
      <c r="AH4" s="67">
        <v>2029</v>
      </c>
      <c r="AI4" s="67">
        <v>2030</v>
      </c>
      <c r="AJ4" s="67">
        <v>2031</v>
      </c>
      <c r="AK4" s="67">
        <v>2032</v>
      </c>
      <c r="AL4" s="67">
        <v>2033</v>
      </c>
      <c r="AM4" s="67">
        <v>2034</v>
      </c>
      <c r="AN4" s="67">
        <v>2035</v>
      </c>
      <c r="AO4" s="67">
        <v>2036</v>
      </c>
      <c r="AP4" s="67">
        <v>2037</v>
      </c>
      <c r="AQ4" s="67">
        <v>2038</v>
      </c>
      <c r="AR4" s="67">
        <v>2039</v>
      </c>
      <c r="AS4" s="68">
        <v>2040</v>
      </c>
    </row>
    <row r="5" spans="1:57" ht="20.100000000000001" customHeight="1" thickBot="1">
      <c r="A5" s="80"/>
      <c r="B5" s="80"/>
      <c r="C5" s="80"/>
      <c r="D5" s="80"/>
      <c r="E5" s="70" t="s">
        <v>48</v>
      </c>
      <c r="F5" s="71">
        <v>338.5</v>
      </c>
      <c r="G5" s="80"/>
      <c r="H5" s="441" t="s">
        <v>63</v>
      </c>
      <c r="I5" s="5" t="s">
        <v>64</v>
      </c>
      <c r="J5" s="442" t="s">
        <v>65</v>
      </c>
      <c r="K5" s="5">
        <v>124</v>
      </c>
      <c r="L5" s="5">
        <v>4.7</v>
      </c>
      <c r="M5" s="53">
        <v>4.9000000000000004</v>
      </c>
      <c r="N5" s="108">
        <f>+M5*$L$17*$L$18*$L$21*$L$19</f>
        <v>7619.0099999999993</v>
      </c>
      <c r="O5" s="174">
        <f t="shared" ref="O5:O12" si="0">+L5*K5*1000*9.81*$L$21</f>
        <v>2858634.0000000009</v>
      </c>
      <c r="P5" s="80">
        <f>+O5/1000</f>
        <v>2858.6340000000009</v>
      </c>
      <c r="Q5" s="80">
        <f>+P5*(12*30*3)</f>
        <v>3087324.7200000011</v>
      </c>
      <c r="R5" s="130" t="s">
        <v>110</v>
      </c>
      <c r="S5" s="131">
        <v>375000</v>
      </c>
      <c r="T5" s="132">
        <f>$S$5*(1+AVERAGE([1]Supuestos!$H$27:I27))^(COUNT([1]Supuestos!$H$26:I26)-1)</f>
        <v>386831.25</v>
      </c>
      <c r="U5" s="132">
        <f>$S$5*(1+AVERAGE([1]Supuestos!$H$27:J27))^(COUNT([1]Supuestos!$H$26:J26)-1)</f>
        <v>400261.68166666664</v>
      </c>
      <c r="V5" s="132">
        <f>$S$5*(1+AVERAGE([1]Supuestos!$H$27:K27))^(COUNT([1]Supuestos!$H$26:K26)-1)</f>
        <v>414024.21429895307</v>
      </c>
      <c r="W5" s="132">
        <f>$S$5*(1+AVERAGE([1]Supuestos!$H$27:L27))^(COUNT([1]Supuestos!$H$26:L26)-1)</f>
        <v>427831.92785439867</v>
      </c>
      <c r="X5" s="132">
        <f>$S$5*(1+AVERAGE([1]Supuestos!$H$27:M27))^(COUNT([1]Supuestos!$H$26:M26)-1)</f>
        <v>441594.1491655946</v>
      </c>
      <c r="Y5" s="132">
        <f>$S$5*(1+AVERAGE([1]Supuestos!$H$27:N27))^(COUNT([1]Supuestos!$H$26:N26)-1)</f>
        <v>455765.34823157301</v>
      </c>
      <c r="Z5" s="132">
        <f>$S$5*(1+AVERAGE([1]Supuestos!$H$27:O27))^(COUNT([1]Supuestos!$H$26:O26)-1)</f>
        <v>470369.561212303</v>
      </c>
      <c r="AA5" s="132">
        <f>$S$5*(1+AVERAGE([1]Supuestos!$H$27:P27))^(COUNT([1]Supuestos!$H$26:P26)-1)</f>
        <v>485426.77088353073</v>
      </c>
      <c r="AB5" s="132">
        <f>$S$5*(1+AVERAGE([1]Supuestos!$H$27:Q27))^(COUNT([1]Supuestos!$H$26:Q26)-1)</f>
        <v>500955.16758746392</v>
      </c>
      <c r="AC5" s="132">
        <f>$S$5*(1+AVERAGE([1]Supuestos!$H$27:R27))^(COUNT([1]Supuestos!$H$26:R26)-1)</f>
        <v>516972.18597498717</v>
      </c>
      <c r="AD5" s="132">
        <f>$S$5*(1+AVERAGE([1]Supuestos!$H$27:S27))^(COUNT([1]Supuestos!$H$26:S26)-1)</f>
        <v>533495.03147635597</v>
      </c>
      <c r="AE5" s="132">
        <f>$S$5*(1+AVERAGE([1]Supuestos!$H$27:T27))^(COUNT([1]Supuestos!$H$26:T26)-1)</f>
        <v>550540.97136339173</v>
      </c>
      <c r="AF5" s="132">
        <f>$S$5*(1+AVERAGE([1]Supuestos!$H$27:U27))^(COUNT([1]Supuestos!$H$26:U26)-1)</f>
        <v>568127.5082977009</v>
      </c>
      <c r="AG5" s="132">
        <f>$S$5*(1+AVERAGE([1]Supuestos!$H$27:V27))^(COUNT([1]Supuestos!$H$26:V26)-1)</f>
        <v>586272.49142359965</v>
      </c>
      <c r="AH5" s="132">
        <f>$S$5*(1+AVERAGE([1]Supuestos!$H$27:W27))^(COUNT([1]Supuestos!$H$26:W26)-1)</f>
        <v>604994.19255688204</v>
      </c>
      <c r="AI5" s="132">
        <f>$S$5*(1+AVERAGE([1]Supuestos!$H$27:X27))^(COUNT([1]Supuestos!$H$26:X26)-1)</f>
        <v>624311.36206943274</v>
      </c>
      <c r="AJ5" s="132">
        <f>$S$5*(1+AVERAGE([1]Supuestos!$H$27:Y27))^(COUNT([1]Supuestos!$H$26:Y26)-1)</f>
        <v>644243.27259163943</v>
      </c>
      <c r="AK5" s="132">
        <f>$S$5*(1+AVERAGE([1]Supuestos!$H$27:Z27))^(COUNT([1]Supuestos!$H$26:Z26)-1)</f>
        <v>664809.75524403795</v>
      </c>
      <c r="AL5" s="132">
        <f>$S$5*(1+AVERAGE([1]Supuestos!$H$27:AA27))^(COUNT([1]Supuestos!$H$26:AA26)-1)</f>
        <v>686031.23123358353</v>
      </c>
      <c r="AM5" s="132">
        <f>$S$5*(1+AVERAGE([1]Supuestos!$H$27:AB27))^(COUNT([1]Supuestos!$H$26:AB26)-1)</f>
        <v>707928.74057774839</v>
      </c>
      <c r="AN5" s="132">
        <f>$S$5*(1+AVERAGE([1]Supuestos!$H$27:AC27))^(COUNT([1]Supuestos!$H$26:AC26)-1)</f>
        <v>730523.96908633783</v>
      </c>
      <c r="AO5" s="132">
        <f>$S$5*(1+AVERAGE([1]Supuestos!$H$27:AD27))^(COUNT([1]Supuestos!$H$26:AD26)-1)</f>
        <v>753839.27434551599</v>
      </c>
      <c r="AP5" s="132">
        <f>$S$5*(1+AVERAGE([1]Supuestos!$H$27:AE27))^(COUNT([1]Supuestos!$H$26:AE26)-1)</f>
        <v>777897.71120783011</v>
      </c>
      <c r="AQ5" s="132">
        <f>$S$5*(1+AVERAGE([1]Supuestos!$H$27:AF27))^(COUNT([1]Supuestos!$H$26:AF26)-1)</f>
        <v>802723.05713829503</v>
      </c>
      <c r="AR5" s="132">
        <f>$S$5*(1+AVERAGE([1]Supuestos!$H$27:AG27))^(COUNT([1]Supuestos!$H$26:AG26)-1)</f>
        <v>828339.83766629128</v>
      </c>
      <c r="AS5" s="132">
        <f>$S$5*(1+AVERAGE([1]Supuestos!$H$27:AH27))^(COUNT([1]Supuestos!$H$26:AH26)-1)</f>
        <v>854773.35212628043</v>
      </c>
    </row>
    <row r="6" spans="1:57" ht="20.100000000000001" customHeight="1">
      <c r="A6" s="80"/>
      <c r="B6" s="80"/>
      <c r="C6" s="80"/>
      <c r="D6" s="80"/>
      <c r="E6" s="72" t="s">
        <v>49</v>
      </c>
      <c r="F6" s="73">
        <v>427.7</v>
      </c>
      <c r="G6" s="80"/>
      <c r="H6" s="441"/>
      <c r="I6" s="5" t="s">
        <v>66</v>
      </c>
      <c r="J6" s="442"/>
      <c r="K6" s="5">
        <v>99.5</v>
      </c>
      <c r="L6" s="5">
        <v>10.5</v>
      </c>
      <c r="M6" s="53">
        <v>8.3000000000000007</v>
      </c>
      <c r="N6" s="108">
        <f t="shared" ref="N6:N12" si="1">+M6*$L$17*$L$18*$L$21*$L$19</f>
        <v>12905.67</v>
      </c>
      <c r="O6" s="174">
        <f t="shared" si="0"/>
        <v>5124498.75</v>
      </c>
      <c r="P6" s="80">
        <f t="shared" ref="P6:P11" si="2">+O6/1000</f>
        <v>5124.4987499999997</v>
      </c>
      <c r="Q6" s="80">
        <f t="shared" ref="Q6:Q11" si="3">+P6*(12*30*3)</f>
        <v>5534458.6499999994</v>
      </c>
      <c r="R6" s="5"/>
      <c r="S6" s="5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</row>
    <row r="7" spans="1:57" ht="20.100000000000001" customHeight="1" thickBot="1">
      <c r="A7" s="80"/>
      <c r="B7" s="80"/>
      <c r="C7" s="80"/>
      <c r="D7" s="80"/>
      <c r="E7" s="72" t="s">
        <v>50</v>
      </c>
      <c r="F7" s="73">
        <v>192.5</v>
      </c>
      <c r="G7" s="80"/>
      <c r="H7" s="441"/>
      <c r="I7" s="5" t="s">
        <v>67</v>
      </c>
      <c r="J7" s="442"/>
      <c r="K7" s="5">
        <v>417</v>
      </c>
      <c r="L7" s="5">
        <v>23.48</v>
      </c>
      <c r="M7" s="53">
        <v>202</v>
      </c>
      <c r="N7" s="108">
        <f t="shared" si="1"/>
        <v>314089.8</v>
      </c>
      <c r="O7" s="174">
        <f t="shared" si="0"/>
        <v>48025639.800000004</v>
      </c>
      <c r="P7" s="80">
        <f t="shared" si="2"/>
        <v>48025.639800000004</v>
      </c>
      <c r="Q7" s="80">
        <f t="shared" si="3"/>
        <v>51867690.984000005</v>
      </c>
      <c r="R7" s="33"/>
      <c r="S7" s="77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</row>
    <row r="8" spans="1:57" ht="20.100000000000001" customHeight="1">
      <c r="A8" s="80"/>
      <c r="B8" s="80"/>
      <c r="C8" s="80"/>
      <c r="D8" s="80"/>
      <c r="E8" s="72" t="s">
        <v>51</v>
      </c>
      <c r="F8" s="73">
        <v>85.3</v>
      </c>
      <c r="G8" s="80"/>
      <c r="H8" s="441"/>
      <c r="I8" s="5" t="s">
        <v>68</v>
      </c>
      <c r="J8" s="442"/>
      <c r="K8" s="109">
        <v>239.7</v>
      </c>
      <c r="L8" s="109">
        <v>113.6</v>
      </c>
      <c r="M8" s="57">
        <v>405</v>
      </c>
      <c r="N8" s="108">
        <f t="shared" si="1"/>
        <v>629734.5</v>
      </c>
      <c r="O8" s="174">
        <f t="shared" si="0"/>
        <v>133562757.60000001</v>
      </c>
      <c r="P8" s="80">
        <f t="shared" si="2"/>
        <v>133562.75760000001</v>
      </c>
      <c r="Q8" s="80">
        <f t="shared" si="3"/>
        <v>144247778.208</v>
      </c>
      <c r="R8" s="65" t="s">
        <v>84</v>
      </c>
      <c r="S8" s="66">
        <v>2014</v>
      </c>
      <c r="T8" s="67">
        <v>2015</v>
      </c>
      <c r="U8" s="67">
        <v>2016</v>
      </c>
      <c r="V8" s="67">
        <v>2017</v>
      </c>
      <c r="W8" s="67">
        <v>2018</v>
      </c>
      <c r="X8" s="67">
        <v>2019</v>
      </c>
      <c r="Y8" s="67">
        <v>2020</v>
      </c>
      <c r="Z8" s="67">
        <v>2021</v>
      </c>
      <c r="AA8" s="67">
        <v>2022</v>
      </c>
      <c r="AB8" s="67">
        <v>2023</v>
      </c>
      <c r="AC8" s="67">
        <v>2024</v>
      </c>
      <c r="AD8" s="67">
        <v>2025</v>
      </c>
      <c r="AE8" s="67">
        <v>2026</v>
      </c>
      <c r="AF8" s="67">
        <v>2027</v>
      </c>
      <c r="AG8" s="67">
        <v>2028</v>
      </c>
      <c r="AH8" s="67">
        <v>2029</v>
      </c>
      <c r="AI8" s="67">
        <v>2030</v>
      </c>
      <c r="AJ8" s="67">
        <v>2031</v>
      </c>
      <c r="AK8" s="67">
        <v>2032</v>
      </c>
      <c r="AL8" s="67">
        <v>2033</v>
      </c>
      <c r="AM8" s="67">
        <v>2034</v>
      </c>
      <c r="AN8" s="67">
        <v>2035</v>
      </c>
      <c r="AO8" s="67">
        <v>2036</v>
      </c>
      <c r="AP8" s="67">
        <v>2037</v>
      </c>
      <c r="AQ8" s="67">
        <v>2038</v>
      </c>
      <c r="AR8" s="67">
        <v>2039</v>
      </c>
      <c r="AS8" s="68">
        <v>2040</v>
      </c>
    </row>
    <row r="9" spans="1:57" ht="20.100000000000001" customHeight="1" thickBot="1">
      <c r="C9" s="80"/>
      <c r="D9" s="80"/>
      <c r="E9" s="72" t="s">
        <v>26</v>
      </c>
      <c r="F9" s="73">
        <v>900.6</v>
      </c>
      <c r="G9" s="80"/>
      <c r="H9" s="441"/>
      <c r="I9" s="5" t="s">
        <v>69</v>
      </c>
      <c r="J9" s="442"/>
      <c r="K9" s="87" t="s">
        <v>70</v>
      </c>
      <c r="L9" s="87">
        <v>12</v>
      </c>
      <c r="M9" s="110">
        <v>11.8</v>
      </c>
      <c r="N9" s="108">
        <f t="shared" si="1"/>
        <v>18347.82</v>
      </c>
      <c r="O9" s="174" t="e">
        <f t="shared" si="0"/>
        <v>#VALUE!</v>
      </c>
      <c r="P9" s="80" t="e">
        <f t="shared" si="2"/>
        <v>#VALUE!</v>
      </c>
      <c r="Q9" s="80" t="e">
        <f t="shared" si="3"/>
        <v>#VALUE!</v>
      </c>
      <c r="R9" s="130" t="s">
        <v>92</v>
      </c>
      <c r="S9" s="293">
        <f>S10*60*60*24*365</f>
        <v>75686400</v>
      </c>
      <c r="T9" s="132">
        <f>$S$9*(1+AVERAGE([1]Supuestos!$H$27:I27))^(COUNT([1]Supuestos!$H$26:I26)-1)</f>
        <v>78074305.920000002</v>
      </c>
      <c r="U9" s="132">
        <f>$S$9*(1+AVERAGE([1]Supuestos!$H$27:J27))^(COUNT([1]Supuestos!$H$26:J26)-1)</f>
        <v>80784975.315455988</v>
      </c>
      <c r="V9" s="132">
        <f>$S$9*(1+AVERAGE([1]Supuestos!$H$27:K27))^(COUNT([1]Supuestos!$H$26:K26)-1)</f>
        <v>83562672.78164342</v>
      </c>
      <c r="W9" s="132">
        <f>$S$9*(1+AVERAGE([1]Supuestos!$H$27:L27))^(COUNT([1]Supuestos!$H$26:L26)-1)</f>
        <v>86349489.13162443</v>
      </c>
      <c r="X9" s="132">
        <f>$S$9*(1+AVERAGE([1]Supuestos!$H$27:M27))^(COUNT([1]Supuestos!$H$26:M26)-1)</f>
        <v>89127123.763751626</v>
      </c>
      <c r="Y9" s="132">
        <f>$S$9*(1+AVERAGE([1]Supuestos!$H$27:N27))^(COUNT([1]Supuestos!$H$26:N26)-1)</f>
        <v>91987302.539717674</v>
      </c>
      <c r="Z9" s="132">
        <f>$S$9*(1+AVERAGE([1]Supuestos!$H$27:O27))^(COUNT([1]Supuestos!$H$26:O26)-1)</f>
        <v>94934876.687303603</v>
      </c>
      <c r="AA9" s="132">
        <f>$S$9*(1+AVERAGE([1]Supuestos!$H$27:P27))^(COUNT([1]Supuestos!$H$26:P26)-1)</f>
        <v>97973879.338131353</v>
      </c>
      <c r="AB9" s="132">
        <f>$S$9*(1+AVERAGE([1]Supuestos!$H$27:Q27))^(COUNT([1]Supuestos!$H$26:Q26)-1)</f>
        <v>101107981.85624488</v>
      </c>
      <c r="AC9" s="132">
        <f>$S$9*(1+AVERAGE([1]Supuestos!$H$27:R27))^(COUNT([1]Supuestos!$H$26:R26)-1)</f>
        <v>104340703.08420604</v>
      </c>
      <c r="AD9" s="132">
        <f>$S$9*(1+AVERAGE([1]Supuestos!$H$27:S27))^(COUNT([1]Supuestos!$H$26:S26)-1)</f>
        <v>107675515.60088551</v>
      </c>
      <c r="AE9" s="132">
        <f>$S$9*(1+AVERAGE([1]Supuestos!$H$27:T27))^(COUNT([1]Supuestos!$H$26:T26)-1)</f>
        <v>111115904.4666619</v>
      </c>
      <c r="AF9" s="132">
        <f>$S$9*(1+AVERAGE([1]Supuestos!$H$27:U27))^(COUNT([1]Supuestos!$H$26:U26)-1)</f>
        <v>114665402.25072829</v>
      </c>
      <c r="AG9" s="132">
        <f>$S$9*(1+AVERAGE([1]Supuestos!$H$27:V27))^(COUNT([1]Supuestos!$H$26:V26)-1)</f>
        <v>118327611.45302168</v>
      </c>
      <c r="AH9" s="132">
        <f>$S$9*(1+AVERAGE([1]Supuestos!$H$27:W27))^(COUNT([1]Supuestos!$H$26:W26)-1)</f>
        <v>122106219.88143253</v>
      </c>
      <c r="AI9" s="132">
        <f>$S$9*(1+AVERAGE([1]Supuestos!$H$27:X27))^(COUNT([1]Supuestos!$H$26:X26)-1)</f>
        <v>126005011.93101844</v>
      </c>
      <c r="AJ9" s="132">
        <f>$S$9*(1+AVERAGE([1]Supuestos!$H$27:Y27))^(COUNT([1]Supuestos!$H$26:Y26)-1)</f>
        <v>130027877.40447962</v>
      </c>
      <c r="AK9" s="132">
        <f>$S$9*(1+AVERAGE([1]Supuestos!$H$27:Z27))^(COUNT([1]Supuestos!$H$26:Z26)-1)</f>
        <v>134178818.82480627</v>
      </c>
      <c r="AL9" s="132">
        <f>$S$9*(1+AVERAGE([1]Supuestos!$H$27:AA27))^(COUNT([1]Supuestos!$H$26:AA26)-1)</f>
        <v>138461957.81236666</v>
      </c>
      <c r="AM9" s="132">
        <f>$S$9*(1+AVERAGE([1]Supuestos!$H$27:AB27))^(COUNT([1]Supuestos!$H$26:AB26)-1)</f>
        <v>142881540.88230318</v>
      </c>
      <c r="AN9" s="132">
        <f>$S$9*(1+AVERAGE([1]Supuestos!$H$27:AC27))^(COUNT([1]Supuestos!$H$26:AC26)-1)</f>
        <v>147441944.8902832</v>
      </c>
      <c r="AO9" s="132">
        <f>$S$9*(1+AVERAGE([1]Supuestos!$H$27:AD27))^(COUNT([1]Supuestos!$H$26:AD26)-1)</f>
        <v>152147682.27686524</v>
      </c>
      <c r="AP9" s="132">
        <f>$S$9*(1+AVERAGE([1]Supuestos!$H$27:AE27))^(COUNT([1]Supuestos!$H$26:AE26)-1)</f>
        <v>157003406.21216083</v>
      </c>
      <c r="AQ9" s="132">
        <f>$S$9*(1+AVERAGE([1]Supuestos!$H$27:AF27))^(COUNT([1]Supuestos!$H$26:AF26)-1)</f>
        <v>162013915.71144494</v>
      </c>
      <c r="AR9" s="132">
        <f>$S$9*(1+AVERAGE([1]Supuestos!$H$27:AG27))^(COUNT([1]Supuestos!$H$26:AG26)-1)</f>
        <v>167184160.77212265</v>
      </c>
      <c r="AS9" s="133">
        <f>$S$9*(1+AVERAGE([1]Supuestos!$H$27:AH27))^(COUNT([1]Supuestos!$H$26:AH26)-1)</f>
        <v>172519247.56898803</v>
      </c>
    </row>
    <row r="10" spans="1:57" ht="20.100000000000001" customHeight="1" thickBot="1">
      <c r="C10" s="80"/>
      <c r="D10" s="80"/>
      <c r="E10" s="72" t="s">
        <v>27</v>
      </c>
      <c r="F10" s="73">
        <v>18.100000000000001</v>
      </c>
      <c r="G10" s="80"/>
      <c r="H10" s="441"/>
      <c r="I10" s="5" t="s">
        <v>71</v>
      </c>
      <c r="J10" s="442"/>
      <c r="K10" s="87">
        <v>350</v>
      </c>
      <c r="L10" s="87">
        <v>8.1999999999999993</v>
      </c>
      <c r="M10" s="57">
        <v>19</v>
      </c>
      <c r="N10" s="108">
        <f t="shared" si="1"/>
        <v>29543.1</v>
      </c>
      <c r="O10" s="174">
        <f t="shared" si="0"/>
        <v>14077349.999999998</v>
      </c>
      <c r="P10" s="80">
        <f t="shared" si="2"/>
        <v>14077.349999999999</v>
      </c>
      <c r="Q10" s="80">
        <f t="shared" si="3"/>
        <v>15203537.999999998</v>
      </c>
      <c r="R10" s="2"/>
      <c r="S10" s="115">
        <v>2.4</v>
      </c>
      <c r="T10" s="175"/>
      <c r="U10" s="176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57" ht="20.100000000000001" customHeight="1">
      <c r="C11" s="80"/>
      <c r="D11" s="80"/>
      <c r="E11" s="72" t="s">
        <v>52</v>
      </c>
      <c r="F11" s="73">
        <v>45.9</v>
      </c>
      <c r="G11" s="80"/>
      <c r="H11" s="88" t="s">
        <v>72</v>
      </c>
      <c r="I11" s="5" t="s">
        <v>73</v>
      </c>
      <c r="J11" s="100" t="s">
        <v>65</v>
      </c>
      <c r="K11" s="87">
        <v>554</v>
      </c>
      <c r="L11" s="87">
        <v>32.700000000000003</v>
      </c>
      <c r="M11" s="57">
        <v>170</v>
      </c>
      <c r="N11" s="108">
        <f t="shared" si="1"/>
        <v>264333</v>
      </c>
      <c r="O11" s="174">
        <f t="shared" si="0"/>
        <v>88857999.00000003</v>
      </c>
      <c r="P11" s="80">
        <f t="shared" si="2"/>
        <v>88857.999000000025</v>
      </c>
      <c r="Q11" s="80">
        <f t="shared" si="3"/>
        <v>95966638.920000032</v>
      </c>
      <c r="R11" s="2"/>
      <c r="S11" s="116" t="s">
        <v>93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57" ht="20.100000000000001" customHeight="1" thickBot="1">
      <c r="C12" s="80"/>
      <c r="D12" s="80"/>
      <c r="E12" s="72" t="s">
        <v>53</v>
      </c>
      <c r="F12" s="73">
        <v>28.6</v>
      </c>
      <c r="G12" s="80"/>
      <c r="H12" s="89"/>
      <c r="I12" s="54" t="s">
        <v>74</v>
      </c>
      <c r="J12" s="90" t="s">
        <v>75</v>
      </c>
      <c r="K12" s="54"/>
      <c r="L12" s="91">
        <v>20.25</v>
      </c>
      <c r="M12" s="92">
        <v>125</v>
      </c>
      <c r="N12" s="108">
        <f t="shared" si="1"/>
        <v>194362.5</v>
      </c>
      <c r="O12" s="174">
        <f t="shared" si="0"/>
        <v>0</v>
      </c>
      <c r="Q12" s="80"/>
      <c r="R12" s="33"/>
      <c r="S12" s="98"/>
      <c r="T12" s="98" t="e">
        <f>+(1+AVERAGE([1]Supuestos!$H$27:I31))^COUNT([1]Supuestos!$H$26:I30)</f>
        <v>#REF!</v>
      </c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100000000000001" customHeight="1" thickBot="1">
      <c r="C13" s="80"/>
      <c r="D13" s="80"/>
      <c r="E13" s="72" t="s">
        <v>28</v>
      </c>
      <c r="F13" s="73">
        <v>195.2</v>
      </c>
      <c r="G13" s="80"/>
      <c r="H13" s="82"/>
      <c r="I13" s="80"/>
      <c r="J13" s="93" t="s">
        <v>78</v>
      </c>
      <c r="K13" s="94">
        <f>AVERAGE(K5:K12)</f>
        <v>297.36666666666667</v>
      </c>
      <c r="L13" s="94">
        <f>AVERAGE(L5:L12)</f>
        <v>28.178750000000001</v>
      </c>
      <c r="M13" s="95">
        <f>AVERAGE(M5:M12)</f>
        <v>118.25</v>
      </c>
      <c r="N13" s="111">
        <f>+AVERAGE(N5:N12)</f>
        <v>183866.92499999999</v>
      </c>
      <c r="O13" s="80"/>
      <c r="Q13" s="111"/>
      <c r="R13" s="2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100000000000001" customHeight="1" thickBot="1">
      <c r="C14" s="80"/>
      <c r="D14" s="80"/>
      <c r="E14" s="72" t="s">
        <v>54</v>
      </c>
      <c r="F14" s="73">
        <v>485.6</v>
      </c>
      <c r="G14" s="80"/>
      <c r="H14" s="80"/>
      <c r="I14" s="80"/>
      <c r="J14" s="83"/>
      <c r="L14" s="81" t="s">
        <v>96</v>
      </c>
      <c r="M14" s="134">
        <f>N13/L13</f>
        <v>6525.0206272457071</v>
      </c>
      <c r="N14" s="80" t="s">
        <v>111</v>
      </c>
      <c r="O14" s="135"/>
      <c r="Q14" s="80"/>
      <c r="R14" s="136"/>
      <c r="S14" s="66">
        <v>2014</v>
      </c>
      <c r="T14" s="67">
        <v>2015</v>
      </c>
      <c r="U14" s="67">
        <v>2016</v>
      </c>
      <c r="V14" s="67">
        <v>2017</v>
      </c>
      <c r="W14" s="67">
        <v>2018</v>
      </c>
      <c r="X14" s="67">
        <v>2019</v>
      </c>
      <c r="Y14" s="67">
        <v>2020</v>
      </c>
      <c r="Z14" s="67">
        <v>2021</v>
      </c>
      <c r="AA14" s="67">
        <v>2022</v>
      </c>
      <c r="AB14" s="67">
        <v>2023</v>
      </c>
      <c r="AC14" s="67">
        <v>2024</v>
      </c>
      <c r="AD14" s="67">
        <v>2025</v>
      </c>
      <c r="AE14" s="67">
        <v>2026</v>
      </c>
      <c r="AF14" s="67">
        <v>2027</v>
      </c>
      <c r="AG14" s="67">
        <v>2028</v>
      </c>
      <c r="AH14" s="67">
        <v>2029</v>
      </c>
      <c r="AI14" s="67">
        <v>2030</v>
      </c>
      <c r="AJ14" s="67">
        <v>2031</v>
      </c>
      <c r="AK14" s="67">
        <v>2032</v>
      </c>
      <c r="AL14" s="67">
        <v>2033</v>
      </c>
      <c r="AM14" s="67">
        <v>2034</v>
      </c>
      <c r="AN14" s="67">
        <v>2035</v>
      </c>
      <c r="AO14" s="67">
        <v>2036</v>
      </c>
      <c r="AP14" s="67">
        <v>2037</v>
      </c>
      <c r="AQ14" s="67">
        <v>2038</v>
      </c>
      <c r="AR14" s="67">
        <v>2039</v>
      </c>
      <c r="AS14" s="68">
        <v>2040</v>
      </c>
      <c r="AT14" s="60"/>
      <c r="AU14" s="60"/>
      <c r="AV14" s="60"/>
      <c r="AW14" s="60"/>
      <c r="AX14" s="60"/>
      <c r="AY14" s="60"/>
      <c r="AZ14" s="60"/>
      <c r="BA14" s="60"/>
      <c r="BB14" s="60"/>
      <c r="BC14" s="1"/>
      <c r="BD14" s="1"/>
      <c r="BE14" s="1"/>
    </row>
    <row r="15" spans="1:57" ht="20.100000000000001" customHeight="1" thickBot="1">
      <c r="C15" s="80"/>
      <c r="D15" s="80"/>
      <c r="E15" s="74" t="s">
        <v>55</v>
      </c>
      <c r="F15" s="69">
        <v>71.8</v>
      </c>
      <c r="G15" s="80"/>
      <c r="H15" s="80"/>
      <c r="I15" s="80"/>
      <c r="J15" s="80"/>
      <c r="N15" s="44"/>
      <c r="O15" s="80"/>
      <c r="Q15" s="80"/>
      <c r="R15" s="56" t="s">
        <v>94</v>
      </c>
      <c r="S15" s="13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38"/>
      <c r="AT15" s="117"/>
      <c r="AU15" s="117"/>
      <c r="AV15" s="117"/>
      <c r="AW15" s="117"/>
      <c r="AX15" s="117"/>
      <c r="AY15" s="117"/>
      <c r="AZ15" s="117"/>
      <c r="BA15" s="117"/>
      <c r="BB15" s="117"/>
    </row>
    <row r="16" spans="1:57" ht="15.75" thickBot="1">
      <c r="A16" s="80"/>
      <c r="B16" s="80"/>
      <c r="C16" s="80"/>
      <c r="D16" s="80"/>
      <c r="E16" s="80"/>
      <c r="F16" s="80"/>
      <c r="G16" s="80"/>
      <c r="H16" s="44"/>
      <c r="I16" s="80"/>
      <c r="J16" s="80"/>
      <c r="K16" s="112" t="s">
        <v>88</v>
      </c>
      <c r="L16" s="112"/>
      <c r="O16" s="80"/>
      <c r="Q16" s="80"/>
      <c r="R16" s="139" t="s">
        <v>97</v>
      </c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7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71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 t="s">
        <v>89</v>
      </c>
      <c r="L17" s="80">
        <v>8760</v>
      </c>
      <c r="N17" s="8"/>
      <c r="O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</row>
    <row r="18" spans="1:71" ht="15" customHeight="1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140" t="s">
        <v>90</v>
      </c>
      <c r="L18" s="113">
        <v>0.5</v>
      </c>
      <c r="N18" s="113">
        <v>0.75</v>
      </c>
      <c r="O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</row>
    <row r="19" spans="1:71" ht="15" customHeight="1" thickBot="1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 t="s">
        <v>112</v>
      </c>
      <c r="L19" s="113">
        <v>0.71</v>
      </c>
      <c r="N19" s="80">
        <v>7.5</v>
      </c>
      <c r="O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</row>
    <row r="20" spans="1:71" ht="15" customHeight="1" thickBot="1">
      <c r="A20" s="80"/>
      <c r="B20" s="40" t="s">
        <v>33</v>
      </c>
      <c r="C20" s="80"/>
      <c r="D20" s="433" t="s">
        <v>30</v>
      </c>
      <c r="E20" s="434"/>
      <c r="F20" s="435"/>
      <c r="G20" s="80"/>
      <c r="H20" s="80"/>
      <c r="I20" s="80"/>
      <c r="J20" s="80"/>
      <c r="K20" s="80" t="s">
        <v>91</v>
      </c>
      <c r="L20" s="80">
        <f>+L18*L17</f>
        <v>4380</v>
      </c>
      <c r="N20" s="80">
        <f>+N19*12</f>
        <v>90</v>
      </c>
      <c r="O20" s="80"/>
      <c r="Q20" s="80"/>
      <c r="R20" s="80"/>
      <c r="S20" s="376">
        <v>2014</v>
      </c>
      <c r="T20" s="377">
        <v>2015</v>
      </c>
      <c r="U20" s="377">
        <v>2016</v>
      </c>
      <c r="V20" s="377">
        <v>2017</v>
      </c>
      <c r="W20" s="377">
        <v>2018</v>
      </c>
      <c r="X20" s="377">
        <v>2019</v>
      </c>
      <c r="Y20" s="377">
        <v>2020</v>
      </c>
      <c r="Z20" s="377">
        <v>2021</v>
      </c>
      <c r="AA20" s="377">
        <v>2022</v>
      </c>
      <c r="AB20" s="377">
        <v>2023</v>
      </c>
      <c r="AC20" s="377">
        <v>2024</v>
      </c>
      <c r="AD20" s="377">
        <v>2025</v>
      </c>
      <c r="AE20" s="377">
        <v>2026</v>
      </c>
      <c r="AF20" s="377">
        <v>2027</v>
      </c>
      <c r="AG20" s="377">
        <v>2028</v>
      </c>
      <c r="AH20" s="377">
        <v>2029</v>
      </c>
      <c r="AI20" s="377">
        <v>2030</v>
      </c>
      <c r="AJ20" s="377">
        <v>2031</v>
      </c>
      <c r="AK20" s="377">
        <v>2032</v>
      </c>
      <c r="AL20" s="377">
        <v>2033</v>
      </c>
      <c r="AM20" s="377">
        <v>2034</v>
      </c>
      <c r="AN20" s="377">
        <v>2035</v>
      </c>
      <c r="AO20" s="377">
        <v>2036</v>
      </c>
      <c r="AP20" s="377">
        <v>2037</v>
      </c>
      <c r="AQ20" s="377">
        <v>2038</v>
      </c>
      <c r="AR20" s="377">
        <v>2039</v>
      </c>
      <c r="AS20" s="378">
        <v>2040</v>
      </c>
      <c r="AT20" s="60"/>
      <c r="AU20" s="60"/>
      <c r="AV20" s="60"/>
      <c r="AW20" s="60"/>
      <c r="AX20" s="60"/>
      <c r="AY20" s="60"/>
      <c r="AZ20" s="60"/>
      <c r="BA20" s="60"/>
      <c r="BB20" s="80"/>
    </row>
    <row r="21" spans="1:71" ht="15" customHeight="1">
      <c r="A21" s="80"/>
      <c r="B21" s="39">
        <v>-0.14000000000000001</v>
      </c>
      <c r="C21" s="80"/>
      <c r="D21" s="43" t="s">
        <v>29</v>
      </c>
      <c r="E21" s="436" t="s">
        <v>31</v>
      </c>
      <c r="F21" s="437"/>
      <c r="G21" s="80"/>
      <c r="H21" s="80"/>
      <c r="I21" s="80"/>
      <c r="J21" s="80"/>
      <c r="K21" s="80" t="s">
        <v>113</v>
      </c>
      <c r="L21" s="113">
        <v>0.5</v>
      </c>
      <c r="O21" s="80"/>
      <c r="Q21" s="80"/>
      <c r="R21" s="269" t="s">
        <v>39</v>
      </c>
      <c r="S21" s="366">
        <f t="shared" ref="S21:AQ21" si="4">T21-$AT$21</f>
        <v>4.3368086899420177E-17</v>
      </c>
      <c r="T21" s="366">
        <f>U21-$AT$21</f>
        <v>-4.9999999999999567E-3</v>
      </c>
      <c r="U21" s="366">
        <f t="shared" si="4"/>
        <v>-9.9999999999999568E-3</v>
      </c>
      <c r="V21" s="366">
        <f>W21-$AT$21</f>
        <v>-1.4999999999999958E-2</v>
      </c>
      <c r="W21" s="366">
        <f t="shared" si="4"/>
        <v>-1.9999999999999959E-2</v>
      </c>
      <c r="X21" s="366">
        <f t="shared" si="4"/>
        <v>-2.499999999999996E-2</v>
      </c>
      <c r="Y21" s="366">
        <f t="shared" si="4"/>
        <v>-2.9999999999999961E-2</v>
      </c>
      <c r="Z21" s="366">
        <f t="shared" si="4"/>
        <v>-3.4999999999999962E-2</v>
      </c>
      <c r="AA21" s="366">
        <f t="shared" si="4"/>
        <v>-3.9999999999999959E-2</v>
      </c>
      <c r="AB21" s="366">
        <f t="shared" si="4"/>
        <v>-4.4999999999999957E-2</v>
      </c>
      <c r="AC21" s="366">
        <f t="shared" si="4"/>
        <v>-4.9999999999999954E-2</v>
      </c>
      <c r="AD21" s="366">
        <f t="shared" si="4"/>
        <v>-5.4999999999999952E-2</v>
      </c>
      <c r="AE21" s="366">
        <f t="shared" si="4"/>
        <v>-5.9999999999999949E-2</v>
      </c>
      <c r="AF21" s="366">
        <f t="shared" si="4"/>
        <v>-6.4999999999999947E-2</v>
      </c>
      <c r="AG21" s="366">
        <f t="shared" si="4"/>
        <v>-6.9999999999999951E-2</v>
      </c>
      <c r="AH21" s="366">
        <f t="shared" si="4"/>
        <v>-7.4999999999999956E-2</v>
      </c>
      <c r="AI21" s="366">
        <f t="shared" si="4"/>
        <v>-7.999999999999996E-2</v>
      </c>
      <c r="AJ21" s="366">
        <f t="shared" si="4"/>
        <v>-8.4999999999999964E-2</v>
      </c>
      <c r="AK21" s="366">
        <f t="shared" si="4"/>
        <v>-8.9999999999999969E-2</v>
      </c>
      <c r="AL21" s="366">
        <f t="shared" si="4"/>
        <v>-9.4999999999999973E-2</v>
      </c>
      <c r="AM21" s="366">
        <f t="shared" si="4"/>
        <v>-9.9999999999999978E-2</v>
      </c>
      <c r="AN21" s="366">
        <f t="shared" si="4"/>
        <v>-0.10499999999999998</v>
      </c>
      <c r="AO21" s="366">
        <f t="shared" si="4"/>
        <v>-0.10999999999999999</v>
      </c>
      <c r="AP21" s="366">
        <f t="shared" si="4"/>
        <v>-0.11499999999999999</v>
      </c>
      <c r="AQ21" s="366">
        <f t="shared" si="4"/>
        <v>-0.12</v>
      </c>
      <c r="AR21" s="366">
        <f>AS21-$AT$21</f>
        <v>-0.125</v>
      </c>
      <c r="AS21" s="367">
        <f>C29</f>
        <v>-0.13</v>
      </c>
      <c r="AT21" s="379">
        <f>AS21/26</f>
        <v>-5.0000000000000001E-3</v>
      </c>
      <c r="AU21" s="61"/>
      <c r="AV21" s="62"/>
      <c r="AW21" s="61"/>
      <c r="AX21" s="62"/>
      <c r="AY21" s="61"/>
      <c r="AZ21" s="62"/>
      <c r="BA21" s="61"/>
      <c r="BB21" s="80"/>
    </row>
    <row r="22" spans="1:71" ht="15" customHeight="1">
      <c r="A22" s="80"/>
      <c r="B22" s="80"/>
      <c r="C22" s="80"/>
      <c r="D22" s="41">
        <v>0</v>
      </c>
      <c r="E22" s="37">
        <v>0.1</v>
      </c>
      <c r="F22" s="38">
        <v>0.2</v>
      </c>
      <c r="G22" s="80"/>
      <c r="H22" s="80"/>
      <c r="I22" s="80"/>
      <c r="J22" s="80"/>
      <c r="K22" s="1"/>
      <c r="L22" s="1"/>
      <c r="O22" s="80"/>
      <c r="Q22" s="80"/>
      <c r="R22" s="272" t="s">
        <v>40</v>
      </c>
      <c r="S22" s="368">
        <f t="shared" ref="S22:AR22" si="5">T22-$AT$22</f>
        <v>2.4719809532669501E-17</v>
      </c>
      <c r="T22" s="368">
        <f t="shared" si="5"/>
        <v>-1.6923076923076681E-3</v>
      </c>
      <c r="U22" s="368">
        <f t="shared" si="5"/>
        <v>-3.3846153846153609E-3</v>
      </c>
      <c r="V22" s="368">
        <f t="shared" si="5"/>
        <v>-5.0769230769230535E-3</v>
      </c>
      <c r="W22" s="368">
        <f t="shared" si="5"/>
        <v>-6.7692307692307462E-3</v>
      </c>
      <c r="X22" s="368">
        <f t="shared" si="5"/>
        <v>-8.4615384615384388E-3</v>
      </c>
      <c r="Y22" s="368">
        <f t="shared" si="5"/>
        <v>-1.0153846153846131E-2</v>
      </c>
      <c r="Z22" s="368">
        <f t="shared" si="5"/>
        <v>-1.1846153846153824E-2</v>
      </c>
      <c r="AA22" s="368">
        <f t="shared" si="5"/>
        <v>-1.3538461538461517E-2</v>
      </c>
      <c r="AB22" s="368">
        <f t="shared" si="5"/>
        <v>-1.5230769230769209E-2</v>
      </c>
      <c r="AC22" s="368">
        <f t="shared" si="5"/>
        <v>-1.6923076923076902E-2</v>
      </c>
      <c r="AD22" s="368">
        <f t="shared" si="5"/>
        <v>-1.8615384615384596E-2</v>
      </c>
      <c r="AE22" s="368">
        <f t="shared" si="5"/>
        <v>-2.0307692307692291E-2</v>
      </c>
      <c r="AF22" s="368">
        <f t="shared" si="5"/>
        <v>-2.1999999999999985E-2</v>
      </c>
      <c r="AG22" s="368">
        <f t="shared" si="5"/>
        <v>-2.3692307692307679E-2</v>
      </c>
      <c r="AH22" s="368">
        <f t="shared" si="5"/>
        <v>-2.5384615384615374E-2</v>
      </c>
      <c r="AI22" s="368">
        <f t="shared" si="5"/>
        <v>-2.7076923076923068E-2</v>
      </c>
      <c r="AJ22" s="368">
        <f t="shared" si="5"/>
        <v>-2.8769230769230762E-2</v>
      </c>
      <c r="AK22" s="368">
        <f t="shared" si="5"/>
        <v>-3.0461538461538457E-2</v>
      </c>
      <c r="AL22" s="368">
        <f t="shared" si="5"/>
        <v>-3.2153846153846151E-2</v>
      </c>
      <c r="AM22" s="368">
        <f t="shared" si="5"/>
        <v>-3.3846153846153845E-2</v>
      </c>
      <c r="AN22" s="368">
        <f t="shared" si="5"/>
        <v>-3.553846153846154E-2</v>
      </c>
      <c r="AO22" s="368">
        <f t="shared" si="5"/>
        <v>-3.7230769230769234E-2</v>
      </c>
      <c r="AP22" s="368">
        <f t="shared" si="5"/>
        <v>-3.8923076923076928E-2</v>
      </c>
      <c r="AQ22" s="368">
        <f t="shared" si="5"/>
        <v>-4.0615384615384623E-2</v>
      </c>
      <c r="AR22" s="368">
        <f t="shared" si="5"/>
        <v>-4.2307692307692317E-2</v>
      </c>
      <c r="AS22" s="369">
        <f>F29</f>
        <v>-4.4000000000000011E-2</v>
      </c>
      <c r="AT22" s="380">
        <f>AS22/26</f>
        <v>-1.6923076923076928E-3</v>
      </c>
      <c r="AU22" s="61"/>
      <c r="AV22" s="61"/>
      <c r="AW22" s="61"/>
      <c r="AX22" s="61"/>
      <c r="AY22" s="61"/>
      <c r="AZ22" s="61"/>
      <c r="BA22" s="61"/>
      <c r="BB22" s="80"/>
    </row>
    <row r="23" spans="1:71" ht="15" customHeight="1" thickBot="1">
      <c r="A23" s="35"/>
      <c r="B23" s="80"/>
      <c r="C23" s="357" t="s">
        <v>32</v>
      </c>
      <c r="D23" s="42">
        <f>C29/100</f>
        <v>-1.2999999999999999E-3</v>
      </c>
      <c r="E23" s="46">
        <f>F29</f>
        <v>-4.4000000000000011E-2</v>
      </c>
      <c r="F23" s="48">
        <f>I29</f>
        <v>4.1999999999999989E-2</v>
      </c>
      <c r="G23" s="80"/>
      <c r="H23" s="80"/>
      <c r="I23" s="80"/>
      <c r="J23" s="80"/>
      <c r="K23" s="177" t="s">
        <v>98</v>
      </c>
      <c r="L23" s="99"/>
      <c r="O23" s="80"/>
      <c r="Q23" s="80"/>
      <c r="R23" s="272" t="s">
        <v>41</v>
      </c>
      <c r="S23" s="368">
        <f t="shared" ref="S23:AQ23" si="6">T23-$AT$23</f>
        <v>-1.6479873021779667E-17</v>
      </c>
      <c r="T23" s="368">
        <f t="shared" si="6"/>
        <v>1.6153846153845984E-3</v>
      </c>
      <c r="U23" s="368">
        <f t="shared" si="6"/>
        <v>3.2307692307692133E-3</v>
      </c>
      <c r="V23" s="368">
        <f t="shared" si="6"/>
        <v>4.8461538461538282E-3</v>
      </c>
      <c r="W23" s="368">
        <f t="shared" si="6"/>
        <v>6.4615384615384431E-3</v>
      </c>
      <c r="X23" s="368">
        <f t="shared" si="6"/>
        <v>8.0769230769230579E-3</v>
      </c>
      <c r="Y23" s="368">
        <f t="shared" si="6"/>
        <v>9.6923076923076737E-3</v>
      </c>
      <c r="Z23" s="368">
        <f t="shared" si="6"/>
        <v>1.1307692307692289E-2</v>
      </c>
      <c r="AA23" s="368">
        <f t="shared" si="6"/>
        <v>1.2923076923076905E-2</v>
      </c>
      <c r="AB23" s="368">
        <f t="shared" si="6"/>
        <v>1.4538461538461521E-2</v>
      </c>
      <c r="AC23" s="368">
        <f t="shared" si="6"/>
        <v>1.6153846153846137E-2</v>
      </c>
      <c r="AD23" s="368">
        <f t="shared" si="6"/>
        <v>1.7769230769230752E-2</v>
      </c>
      <c r="AE23" s="368">
        <f t="shared" si="6"/>
        <v>1.9384615384615368E-2</v>
      </c>
      <c r="AF23" s="368">
        <f t="shared" si="6"/>
        <v>2.0999999999999984E-2</v>
      </c>
      <c r="AG23" s="368">
        <f t="shared" si="6"/>
        <v>2.26153846153846E-2</v>
      </c>
      <c r="AH23" s="368">
        <f t="shared" si="6"/>
        <v>2.4230769230769215E-2</v>
      </c>
      <c r="AI23" s="368">
        <f t="shared" si="6"/>
        <v>2.5846153846153831E-2</v>
      </c>
      <c r="AJ23" s="368">
        <f t="shared" si="6"/>
        <v>2.7461538461538447E-2</v>
      </c>
      <c r="AK23" s="368">
        <f t="shared" si="6"/>
        <v>2.9076923076923063E-2</v>
      </c>
      <c r="AL23" s="368">
        <f t="shared" si="6"/>
        <v>3.0692307692307678E-2</v>
      </c>
      <c r="AM23" s="368">
        <f t="shared" si="6"/>
        <v>3.2307692307692294E-2</v>
      </c>
      <c r="AN23" s="368">
        <f t="shared" si="6"/>
        <v>3.392307692307691E-2</v>
      </c>
      <c r="AO23" s="368">
        <f t="shared" si="6"/>
        <v>3.5538461538461526E-2</v>
      </c>
      <c r="AP23" s="368">
        <f t="shared" si="6"/>
        <v>3.7153846153846141E-2</v>
      </c>
      <c r="AQ23" s="368">
        <f t="shared" si="6"/>
        <v>3.8769230769230757E-2</v>
      </c>
      <c r="AR23" s="368">
        <f>AS23-($AT$23)</f>
        <v>4.0384615384615373E-2</v>
      </c>
      <c r="AS23" s="369">
        <f>I29</f>
        <v>4.1999999999999989E-2</v>
      </c>
      <c r="AT23" s="381">
        <f>AS23/26</f>
        <v>1.6153846153846149E-3</v>
      </c>
      <c r="AU23" s="61"/>
      <c r="AV23" s="61"/>
      <c r="AW23" s="61"/>
      <c r="AX23" s="61"/>
      <c r="AY23" s="61"/>
      <c r="AZ23" s="61"/>
      <c r="BA23" s="61"/>
      <c r="BB23" s="80"/>
    </row>
    <row r="24" spans="1:71" ht="15" customHeight="1">
      <c r="A24" s="80"/>
      <c r="B24" s="358" t="s">
        <v>34</v>
      </c>
      <c r="C24" s="359" t="s">
        <v>35</v>
      </c>
      <c r="D24" s="80"/>
      <c r="E24" s="358" t="s">
        <v>34</v>
      </c>
      <c r="F24" s="359" t="s">
        <v>35</v>
      </c>
      <c r="G24" s="80"/>
      <c r="H24" s="358" t="s">
        <v>34</v>
      </c>
      <c r="I24" s="359" t="s">
        <v>35</v>
      </c>
      <c r="J24" s="80"/>
      <c r="K24" s="141" t="s">
        <v>99</v>
      </c>
      <c r="L24" s="99"/>
      <c r="M24" s="97"/>
      <c r="N24" s="97"/>
      <c r="O24" s="97"/>
      <c r="P24"/>
      <c r="Q24" s="432" t="s">
        <v>92</v>
      </c>
      <c r="R24" s="272" t="s">
        <v>46</v>
      </c>
      <c r="S24" s="76">
        <f>$F$5+($F$5*S21)</f>
        <v>338.5</v>
      </c>
      <c r="T24" s="76">
        <f t="shared" ref="T24:AS25" si="7">$F$5+($F$5*T21)</f>
        <v>336.8075</v>
      </c>
      <c r="U24" s="76">
        <f t="shared" si="7"/>
        <v>335.11500000000001</v>
      </c>
      <c r="V24" s="76">
        <f t="shared" si="7"/>
        <v>333.42250000000001</v>
      </c>
      <c r="W24" s="76">
        <f t="shared" si="7"/>
        <v>331.73</v>
      </c>
      <c r="X24" s="76">
        <f t="shared" si="7"/>
        <v>330.03750000000002</v>
      </c>
      <c r="Y24" s="76">
        <f t="shared" si="7"/>
        <v>328.34500000000003</v>
      </c>
      <c r="Z24" s="76">
        <f t="shared" si="7"/>
        <v>326.65250000000003</v>
      </c>
      <c r="AA24" s="76">
        <f t="shared" si="7"/>
        <v>324.96000000000004</v>
      </c>
      <c r="AB24" s="76">
        <f t="shared" si="7"/>
        <v>323.26750000000004</v>
      </c>
      <c r="AC24" s="76">
        <f t="shared" si="7"/>
        <v>321.57500000000005</v>
      </c>
      <c r="AD24" s="76">
        <f t="shared" si="7"/>
        <v>319.88249999999999</v>
      </c>
      <c r="AE24" s="76">
        <f t="shared" si="7"/>
        <v>318.19</v>
      </c>
      <c r="AF24" s="76">
        <f t="shared" si="7"/>
        <v>316.4975</v>
      </c>
      <c r="AG24" s="76">
        <f t="shared" si="7"/>
        <v>314.80500000000001</v>
      </c>
      <c r="AH24" s="76">
        <f t="shared" si="7"/>
        <v>313.11250000000001</v>
      </c>
      <c r="AI24" s="76">
        <f t="shared" si="7"/>
        <v>311.42</v>
      </c>
      <c r="AJ24" s="76">
        <f t="shared" si="7"/>
        <v>309.72750000000002</v>
      </c>
      <c r="AK24" s="76">
        <f t="shared" si="7"/>
        <v>308.03500000000003</v>
      </c>
      <c r="AL24" s="76">
        <f t="shared" si="7"/>
        <v>306.34250000000003</v>
      </c>
      <c r="AM24" s="76">
        <f t="shared" si="7"/>
        <v>304.64999999999998</v>
      </c>
      <c r="AN24" s="76">
        <f t="shared" si="7"/>
        <v>302.95749999999998</v>
      </c>
      <c r="AO24" s="76">
        <f t="shared" si="7"/>
        <v>301.26499999999999</v>
      </c>
      <c r="AP24" s="76">
        <f t="shared" si="7"/>
        <v>299.57249999999999</v>
      </c>
      <c r="AQ24" s="76">
        <f t="shared" si="7"/>
        <v>297.88</v>
      </c>
      <c r="AR24" s="76">
        <f t="shared" si="7"/>
        <v>296.1875</v>
      </c>
      <c r="AS24" s="370">
        <f t="shared" si="7"/>
        <v>294.495</v>
      </c>
      <c r="AT24" s="80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</row>
    <row r="25" spans="1:71" ht="15" customHeight="1">
      <c r="A25" s="80"/>
      <c r="B25" s="360">
        <v>-0.1</v>
      </c>
      <c r="C25" s="361">
        <v>-0.09</v>
      </c>
      <c r="D25" s="80"/>
      <c r="E25" s="360">
        <v>-0.1</v>
      </c>
      <c r="F25" s="361">
        <v>0</v>
      </c>
      <c r="G25" s="80"/>
      <c r="H25" s="360">
        <v>-0.1</v>
      </c>
      <c r="I25" s="361">
        <v>0.09</v>
      </c>
      <c r="J25" s="80"/>
      <c r="K25" s="98"/>
      <c r="L25" s="99"/>
      <c r="M25" s="97"/>
      <c r="N25" s="97"/>
      <c r="O25" s="97"/>
      <c r="P25"/>
      <c r="Q25" s="432"/>
      <c r="R25" s="272" t="s">
        <v>45</v>
      </c>
      <c r="S25" s="76">
        <f>$F$5+($F$5*S22)</f>
        <v>338.5</v>
      </c>
      <c r="T25" s="76">
        <f t="shared" si="7"/>
        <v>337.92715384615383</v>
      </c>
      <c r="U25" s="76">
        <f t="shared" si="7"/>
        <v>337.35430769230771</v>
      </c>
      <c r="V25" s="76">
        <f t="shared" si="7"/>
        <v>336.78146153846154</v>
      </c>
      <c r="W25" s="76">
        <f t="shared" si="7"/>
        <v>336.20861538461537</v>
      </c>
      <c r="X25" s="76">
        <f t="shared" si="7"/>
        <v>335.63576923076926</v>
      </c>
      <c r="Y25" s="76">
        <f t="shared" si="7"/>
        <v>335.06292307692308</v>
      </c>
      <c r="Z25" s="76">
        <f t="shared" si="7"/>
        <v>334.49007692307691</v>
      </c>
      <c r="AA25" s="76">
        <f t="shared" si="7"/>
        <v>333.9172307692308</v>
      </c>
      <c r="AB25" s="76">
        <f t="shared" si="7"/>
        <v>333.34438461538463</v>
      </c>
      <c r="AC25" s="76">
        <f t="shared" si="7"/>
        <v>332.77153846153846</v>
      </c>
      <c r="AD25" s="76">
        <f t="shared" si="7"/>
        <v>332.19869230769234</v>
      </c>
      <c r="AE25" s="76">
        <f t="shared" si="7"/>
        <v>331.62584615384617</v>
      </c>
      <c r="AF25" s="76">
        <f t="shared" si="7"/>
        <v>331.053</v>
      </c>
      <c r="AG25" s="76">
        <f t="shared" si="7"/>
        <v>330.48015384615383</v>
      </c>
      <c r="AH25" s="76">
        <f t="shared" si="7"/>
        <v>329.90730769230771</v>
      </c>
      <c r="AI25" s="76">
        <f t="shared" si="7"/>
        <v>329.33446153846154</v>
      </c>
      <c r="AJ25" s="76">
        <f t="shared" si="7"/>
        <v>328.76161538461537</v>
      </c>
      <c r="AK25" s="76">
        <f t="shared" si="7"/>
        <v>328.18876923076925</v>
      </c>
      <c r="AL25" s="76">
        <f t="shared" si="7"/>
        <v>327.61592307692308</v>
      </c>
      <c r="AM25" s="76">
        <f t="shared" si="7"/>
        <v>327.04307692307691</v>
      </c>
      <c r="AN25" s="76">
        <f t="shared" si="7"/>
        <v>326.4702307692308</v>
      </c>
      <c r="AO25" s="76">
        <f t="shared" si="7"/>
        <v>325.89738461538462</v>
      </c>
      <c r="AP25" s="76">
        <f t="shared" si="7"/>
        <v>325.32453846153845</v>
      </c>
      <c r="AQ25" s="76">
        <f t="shared" si="7"/>
        <v>324.75169230769228</v>
      </c>
      <c r="AR25" s="76">
        <f t="shared" si="7"/>
        <v>324.17884615384617</v>
      </c>
      <c r="AS25" s="370">
        <f t="shared" si="7"/>
        <v>323.60599999999999</v>
      </c>
      <c r="AT25" s="80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</row>
    <row r="26" spans="1:71" s="80" customFormat="1" ht="15" customHeight="1">
      <c r="B26" s="360"/>
      <c r="C26" s="361"/>
      <c r="E26" s="360"/>
      <c r="F26" s="361"/>
      <c r="H26" s="360"/>
      <c r="I26" s="361"/>
      <c r="K26" s="98"/>
      <c r="L26" s="99"/>
      <c r="M26" s="178"/>
      <c r="N26" s="178"/>
      <c r="O26" s="97"/>
      <c r="Q26" s="432"/>
      <c r="R26" s="213" t="s">
        <v>83</v>
      </c>
      <c r="S26" s="96">
        <f>S25-S24</f>
        <v>0</v>
      </c>
      <c r="T26" s="96">
        <f>T25-T24</f>
        <v>1.1196538461538239</v>
      </c>
      <c r="U26" s="96">
        <f t="shared" ref="U26:AS26" si="8">U25-U24</f>
        <v>2.2393076923077047</v>
      </c>
      <c r="V26" s="96">
        <f t="shared" si="8"/>
        <v>3.3589615384615286</v>
      </c>
      <c r="W26" s="96">
        <f t="shared" si="8"/>
        <v>4.4786153846153525</v>
      </c>
      <c r="X26" s="96">
        <f t="shared" si="8"/>
        <v>5.5982692307692332</v>
      </c>
      <c r="Y26" s="96">
        <f t="shared" si="8"/>
        <v>6.7179230769230571</v>
      </c>
      <c r="Z26" s="96">
        <f t="shared" si="8"/>
        <v>7.837576923076881</v>
      </c>
      <c r="AA26" s="96">
        <f t="shared" si="8"/>
        <v>8.9572307692307618</v>
      </c>
      <c r="AB26" s="96">
        <f t="shared" si="8"/>
        <v>10.076884615384586</v>
      </c>
      <c r="AC26" s="96">
        <f t="shared" si="8"/>
        <v>11.19653846153841</v>
      </c>
      <c r="AD26" s="96">
        <f t="shared" si="8"/>
        <v>12.316192307692347</v>
      </c>
      <c r="AE26" s="96">
        <f t="shared" si="8"/>
        <v>13.435846153846171</v>
      </c>
      <c r="AF26" s="96">
        <f t="shared" si="8"/>
        <v>14.555499999999995</v>
      </c>
      <c r="AG26" s="96">
        <f t="shared" si="8"/>
        <v>15.675153846153819</v>
      </c>
      <c r="AH26" s="96">
        <f t="shared" si="8"/>
        <v>16.7948076923077</v>
      </c>
      <c r="AI26" s="96">
        <f t="shared" si="8"/>
        <v>17.914461538461524</v>
      </c>
      <c r="AJ26" s="96">
        <f t="shared" si="8"/>
        <v>19.034115384615347</v>
      </c>
      <c r="AK26" s="96">
        <f t="shared" si="8"/>
        <v>20.153769230769228</v>
      </c>
      <c r="AL26" s="96">
        <f t="shared" si="8"/>
        <v>21.273423076923052</v>
      </c>
      <c r="AM26" s="96">
        <f t="shared" si="8"/>
        <v>22.393076923076933</v>
      </c>
      <c r="AN26" s="96">
        <f t="shared" si="8"/>
        <v>23.512730769230814</v>
      </c>
      <c r="AO26" s="96">
        <f t="shared" si="8"/>
        <v>24.632384615384638</v>
      </c>
      <c r="AP26" s="96">
        <f t="shared" si="8"/>
        <v>25.752038461538461</v>
      </c>
      <c r="AQ26" s="96">
        <f t="shared" si="8"/>
        <v>26.871692307692285</v>
      </c>
      <c r="AR26" s="96">
        <f t="shared" si="8"/>
        <v>27.991346153846166</v>
      </c>
      <c r="AS26" s="371">
        <f t="shared" si="8"/>
        <v>29.11099999999999</v>
      </c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</row>
    <row r="27" spans="1:71" ht="15" customHeight="1">
      <c r="A27" s="80"/>
      <c r="B27" s="360">
        <v>-0.2</v>
      </c>
      <c r="C27" s="361">
        <v>-0.19</v>
      </c>
      <c r="D27" s="80"/>
      <c r="E27" s="360">
        <v>-0.2</v>
      </c>
      <c r="F27" s="361">
        <v>-0.11</v>
      </c>
      <c r="G27" s="80"/>
      <c r="H27" s="360">
        <v>-0.2</v>
      </c>
      <c r="I27" s="361">
        <v>-0.03</v>
      </c>
      <c r="J27" s="80"/>
      <c r="K27" s="98"/>
      <c r="L27" s="99"/>
      <c r="M27" s="179"/>
      <c r="N27" s="2"/>
      <c r="O27" s="97"/>
      <c r="P27"/>
      <c r="Q27" s="432"/>
      <c r="R27" s="272" t="s">
        <v>47</v>
      </c>
      <c r="S27" s="76">
        <f t="shared" ref="S27:AS27" si="9">$F$5+($F$5*S23)</f>
        <v>338.5</v>
      </c>
      <c r="T27" s="76">
        <f t="shared" si="9"/>
        <v>339.04680769230771</v>
      </c>
      <c r="U27" s="76">
        <f t="shared" si="9"/>
        <v>339.59361538461536</v>
      </c>
      <c r="V27" s="76">
        <f t="shared" si="9"/>
        <v>340.14042307692307</v>
      </c>
      <c r="W27" s="76">
        <f t="shared" si="9"/>
        <v>340.68723076923078</v>
      </c>
      <c r="X27" s="76">
        <f t="shared" si="9"/>
        <v>341.23403846153843</v>
      </c>
      <c r="Y27" s="76">
        <f t="shared" si="9"/>
        <v>341.78084615384614</v>
      </c>
      <c r="Z27" s="76">
        <f t="shared" si="9"/>
        <v>342.32765384615385</v>
      </c>
      <c r="AA27" s="76">
        <f t="shared" si="9"/>
        <v>342.87446153846156</v>
      </c>
      <c r="AB27" s="76">
        <f t="shared" si="9"/>
        <v>343.42126923076921</v>
      </c>
      <c r="AC27" s="76">
        <f t="shared" si="9"/>
        <v>343.96807692307692</v>
      </c>
      <c r="AD27" s="76">
        <f t="shared" si="9"/>
        <v>344.51488461538463</v>
      </c>
      <c r="AE27" s="76">
        <f t="shared" si="9"/>
        <v>345.06169230769228</v>
      </c>
      <c r="AF27" s="76">
        <f t="shared" si="9"/>
        <v>345.60849999999999</v>
      </c>
      <c r="AG27" s="76">
        <f t="shared" si="9"/>
        <v>346.1553076923077</v>
      </c>
      <c r="AH27" s="76">
        <f t="shared" si="9"/>
        <v>346.70211538461535</v>
      </c>
      <c r="AI27" s="76">
        <f t="shared" si="9"/>
        <v>347.24892307692306</v>
      </c>
      <c r="AJ27" s="76">
        <f t="shared" si="9"/>
        <v>347.79573076923077</v>
      </c>
      <c r="AK27" s="76">
        <f t="shared" si="9"/>
        <v>348.34253846153848</v>
      </c>
      <c r="AL27" s="76">
        <f t="shared" si="9"/>
        <v>348.88934615384613</v>
      </c>
      <c r="AM27" s="76">
        <f t="shared" si="9"/>
        <v>349.43615384615384</v>
      </c>
      <c r="AN27" s="76">
        <f t="shared" si="9"/>
        <v>349.98296153846155</v>
      </c>
      <c r="AO27" s="76">
        <f t="shared" si="9"/>
        <v>350.5297692307692</v>
      </c>
      <c r="AP27" s="76">
        <f t="shared" si="9"/>
        <v>351.07657692307691</v>
      </c>
      <c r="AQ27" s="76">
        <f t="shared" si="9"/>
        <v>351.62338461538462</v>
      </c>
      <c r="AR27" s="76">
        <f t="shared" si="9"/>
        <v>352.17019230769233</v>
      </c>
      <c r="AS27" s="370">
        <f t="shared" si="9"/>
        <v>352.71699999999998</v>
      </c>
      <c r="AT27" s="80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</row>
    <row r="28" spans="1:71" ht="15" customHeight="1" thickBot="1">
      <c r="A28" s="80"/>
      <c r="B28" s="362"/>
      <c r="C28" s="363"/>
      <c r="D28" s="80"/>
      <c r="E28" s="362"/>
      <c r="F28" s="363"/>
      <c r="G28" s="80"/>
      <c r="H28" s="362"/>
      <c r="I28" s="363"/>
      <c r="J28" s="80"/>
      <c r="K28" s="98"/>
      <c r="L28" s="99"/>
      <c r="M28" s="180"/>
      <c r="N28" s="179"/>
      <c r="O28" s="97"/>
      <c r="P28"/>
      <c r="Q28" s="432" t="s">
        <v>114</v>
      </c>
      <c r="R28" s="272" t="s">
        <v>76</v>
      </c>
      <c r="S28" s="108">
        <f>S24*$M$14</f>
        <v>2208719.4823226719</v>
      </c>
      <c r="T28" s="372">
        <f t="shared" ref="T28:AS29" si="10">T24*$M$14</f>
        <v>2197675.8849110585</v>
      </c>
      <c r="U28" s="372">
        <f t="shared" si="10"/>
        <v>2186632.287499445</v>
      </c>
      <c r="V28" s="372">
        <f t="shared" si="10"/>
        <v>2175588.690087832</v>
      </c>
      <c r="W28" s="372">
        <f t="shared" si="10"/>
        <v>2164545.0926762186</v>
      </c>
      <c r="X28" s="372">
        <f t="shared" si="10"/>
        <v>2153501.4952646052</v>
      </c>
      <c r="Y28" s="372">
        <f t="shared" si="10"/>
        <v>2142457.8978529917</v>
      </c>
      <c r="Z28" s="372">
        <f t="shared" si="10"/>
        <v>2131414.3004413787</v>
      </c>
      <c r="AA28" s="372">
        <f t="shared" si="10"/>
        <v>2120370.7030297653</v>
      </c>
      <c r="AB28" s="372">
        <f t="shared" si="10"/>
        <v>2109327.1056181518</v>
      </c>
      <c r="AC28" s="372">
        <f t="shared" si="10"/>
        <v>2098283.5082065384</v>
      </c>
      <c r="AD28" s="372">
        <f t="shared" si="10"/>
        <v>2087239.9107949249</v>
      </c>
      <c r="AE28" s="372">
        <f t="shared" si="10"/>
        <v>2076196.3133833115</v>
      </c>
      <c r="AF28" s="372">
        <f t="shared" si="10"/>
        <v>2065152.7159716983</v>
      </c>
      <c r="AG28" s="372">
        <f t="shared" si="10"/>
        <v>2054109.1185600848</v>
      </c>
      <c r="AH28" s="372">
        <f t="shared" si="10"/>
        <v>2043065.5211484716</v>
      </c>
      <c r="AI28" s="372">
        <f t="shared" si="10"/>
        <v>2032021.9237368582</v>
      </c>
      <c r="AJ28" s="372">
        <f t="shared" si="10"/>
        <v>2020978.326325245</v>
      </c>
      <c r="AK28" s="372">
        <f t="shared" si="10"/>
        <v>2009934.7289136315</v>
      </c>
      <c r="AL28" s="372">
        <f t="shared" si="10"/>
        <v>1998891.1315020183</v>
      </c>
      <c r="AM28" s="372">
        <f t="shared" si="10"/>
        <v>1987847.5340904046</v>
      </c>
      <c r="AN28" s="372">
        <f t="shared" si="10"/>
        <v>1976803.9366787912</v>
      </c>
      <c r="AO28" s="372">
        <f t="shared" si="10"/>
        <v>1965760.339267178</v>
      </c>
      <c r="AP28" s="372">
        <f t="shared" si="10"/>
        <v>1954716.7418555645</v>
      </c>
      <c r="AQ28" s="372">
        <f t="shared" si="10"/>
        <v>1943673.1444439513</v>
      </c>
      <c r="AR28" s="372">
        <f t="shared" si="10"/>
        <v>1932629.5470323379</v>
      </c>
      <c r="AS28" s="373">
        <f t="shared" si="10"/>
        <v>1921585.9496207247</v>
      </c>
      <c r="AT28" s="80"/>
      <c r="AU28" s="1"/>
      <c r="AV28" s="1"/>
      <c r="AW28" s="1"/>
      <c r="AX28" s="1"/>
      <c r="AY28" s="1"/>
      <c r="AZ28" s="1"/>
      <c r="BA28" s="61"/>
      <c r="BB28" s="80"/>
    </row>
    <row r="29" spans="1:71" ht="15" customHeight="1" thickBot="1">
      <c r="A29" s="81" t="s">
        <v>36</v>
      </c>
      <c r="B29" s="364">
        <v>-0.14000000000000001</v>
      </c>
      <c r="C29" s="365">
        <f>C25 + (B29-B25)/(B27-B25)*(C27-C25)</f>
        <v>-0.13</v>
      </c>
      <c r="D29" s="81" t="s">
        <v>36</v>
      </c>
      <c r="E29" s="364">
        <v>-0.14000000000000001</v>
      </c>
      <c r="F29" s="365">
        <f>F25 + (E29-E25)/(E27-E25)*(F27-F25)</f>
        <v>-4.4000000000000011E-2</v>
      </c>
      <c r="G29" s="81" t="s">
        <v>36</v>
      </c>
      <c r="H29" s="364">
        <v>-0.14000000000000001</v>
      </c>
      <c r="I29" s="365">
        <f>I25 + (H29-H25)/(H27-H25)*(I27-I25)</f>
        <v>4.1999999999999989E-2</v>
      </c>
      <c r="J29" s="80"/>
      <c r="K29" s="98"/>
      <c r="L29" s="99"/>
      <c r="M29" s="180"/>
      <c r="N29" s="179"/>
      <c r="O29" s="97"/>
      <c r="P29"/>
      <c r="Q29" s="432"/>
      <c r="R29" s="272" t="s">
        <v>82</v>
      </c>
      <c r="S29" s="108">
        <f>S25*$M$14</f>
        <v>2208719.4823226719</v>
      </c>
      <c r="T29" s="372">
        <f>T25*$M$14</f>
        <v>2204981.6493525873</v>
      </c>
      <c r="U29" s="372">
        <f t="shared" si="10"/>
        <v>2201243.8163825031</v>
      </c>
      <c r="V29" s="372">
        <f t="shared" si="10"/>
        <v>2197505.9834124185</v>
      </c>
      <c r="W29" s="372">
        <f t="shared" si="10"/>
        <v>2193768.1504423339</v>
      </c>
      <c r="X29" s="372">
        <f t="shared" si="10"/>
        <v>2190030.3174722493</v>
      </c>
      <c r="Y29" s="372">
        <f t="shared" si="10"/>
        <v>2186292.4845021646</v>
      </c>
      <c r="Z29" s="372">
        <f t="shared" si="10"/>
        <v>2182554.65153208</v>
      </c>
      <c r="AA29" s="372">
        <f t="shared" si="10"/>
        <v>2178816.8185619959</v>
      </c>
      <c r="AB29" s="372">
        <f t="shared" si="10"/>
        <v>2175078.9855919112</v>
      </c>
      <c r="AC29" s="372">
        <f t="shared" si="10"/>
        <v>2171341.1526218266</v>
      </c>
      <c r="AD29" s="372">
        <f t="shared" si="10"/>
        <v>2167603.3196517425</v>
      </c>
      <c r="AE29" s="372">
        <f t="shared" si="10"/>
        <v>2163865.4866816578</v>
      </c>
      <c r="AF29" s="372">
        <f t="shared" si="10"/>
        <v>2160127.6537115732</v>
      </c>
      <c r="AG29" s="372">
        <f t="shared" si="10"/>
        <v>2156389.8207414886</v>
      </c>
      <c r="AH29" s="372">
        <f t="shared" si="10"/>
        <v>2152651.987771404</v>
      </c>
      <c r="AI29" s="372">
        <f t="shared" si="10"/>
        <v>2148914.1548013194</v>
      </c>
      <c r="AJ29" s="372">
        <f t="shared" si="10"/>
        <v>2145176.3218312347</v>
      </c>
      <c r="AK29" s="372">
        <f t="shared" si="10"/>
        <v>2141438.4888611506</v>
      </c>
      <c r="AL29" s="372">
        <f t="shared" si="10"/>
        <v>2137700.655891066</v>
      </c>
      <c r="AM29" s="372">
        <f t="shared" si="10"/>
        <v>2133962.8229209813</v>
      </c>
      <c r="AN29" s="372">
        <f t="shared" si="10"/>
        <v>2130224.9899508972</v>
      </c>
      <c r="AO29" s="372">
        <f t="shared" si="10"/>
        <v>2126487.1569808125</v>
      </c>
      <c r="AP29" s="372">
        <f t="shared" si="10"/>
        <v>2122749.3240107279</v>
      </c>
      <c r="AQ29" s="372">
        <f t="shared" si="10"/>
        <v>2119011.4910406433</v>
      </c>
      <c r="AR29" s="372">
        <f t="shared" si="10"/>
        <v>2115273.6580705587</v>
      </c>
      <c r="AS29" s="373">
        <f t="shared" si="10"/>
        <v>2111535.8251004741</v>
      </c>
      <c r="AT29" s="80"/>
      <c r="AU29" s="1"/>
      <c r="AV29" s="1"/>
      <c r="AW29" s="1"/>
      <c r="AX29" s="1"/>
      <c r="AY29" s="1"/>
      <c r="AZ29" s="1"/>
      <c r="BA29" s="61"/>
      <c r="BB29" s="80"/>
    </row>
    <row r="30" spans="1:71" ht="15" customHeight="1">
      <c r="A30" s="80"/>
      <c r="B30" s="80"/>
      <c r="C30" s="35" t="s">
        <v>37</v>
      </c>
      <c r="D30" s="80"/>
      <c r="E30" s="80"/>
      <c r="F30" s="35" t="s">
        <v>38</v>
      </c>
      <c r="G30" s="80"/>
      <c r="H30" s="80"/>
      <c r="I30" s="35" t="s">
        <v>38</v>
      </c>
      <c r="J30" s="80"/>
      <c r="K30" s="98"/>
      <c r="L30" s="99"/>
      <c r="M30" s="180"/>
      <c r="N30" s="179"/>
      <c r="O30" s="97"/>
      <c r="P30"/>
      <c r="Q30" s="432"/>
      <c r="R30" s="272" t="s">
        <v>77</v>
      </c>
      <c r="S30" s="372">
        <f>S27*$M$14</f>
        <v>2208719.4823226719</v>
      </c>
      <c r="T30" s="372">
        <f t="shared" ref="T30:AS30" si="11">T27*$M$14</f>
        <v>2212287.4137941161</v>
      </c>
      <c r="U30" s="372">
        <f t="shared" si="11"/>
        <v>2215855.3452655603</v>
      </c>
      <c r="V30" s="372">
        <f t="shared" si="11"/>
        <v>2219423.276737005</v>
      </c>
      <c r="W30" s="372">
        <f t="shared" si="11"/>
        <v>2222991.2082084492</v>
      </c>
      <c r="X30" s="372">
        <f t="shared" si="11"/>
        <v>2226559.1396798934</v>
      </c>
      <c r="Y30" s="372">
        <f t="shared" si="11"/>
        <v>2230127.0711513376</v>
      </c>
      <c r="Z30" s="372">
        <f t="shared" si="11"/>
        <v>2233695.0026227823</v>
      </c>
      <c r="AA30" s="372">
        <f t="shared" si="11"/>
        <v>2237262.9340942265</v>
      </c>
      <c r="AB30" s="372">
        <f t="shared" si="11"/>
        <v>2240830.8655656707</v>
      </c>
      <c r="AC30" s="372">
        <f t="shared" si="11"/>
        <v>2244398.7970371149</v>
      </c>
      <c r="AD30" s="372">
        <f t="shared" si="11"/>
        <v>2247966.7285085595</v>
      </c>
      <c r="AE30" s="372">
        <f t="shared" si="11"/>
        <v>2251534.6599800037</v>
      </c>
      <c r="AF30" s="372">
        <f t="shared" si="11"/>
        <v>2255102.5914514479</v>
      </c>
      <c r="AG30" s="372">
        <f t="shared" si="11"/>
        <v>2258670.5229228921</v>
      </c>
      <c r="AH30" s="372">
        <f t="shared" si="11"/>
        <v>2262238.4543943363</v>
      </c>
      <c r="AI30" s="372">
        <f t="shared" si="11"/>
        <v>2265806.385865781</v>
      </c>
      <c r="AJ30" s="372">
        <f t="shared" si="11"/>
        <v>2269374.3173372252</v>
      </c>
      <c r="AK30" s="372">
        <f t="shared" si="11"/>
        <v>2272942.2488086699</v>
      </c>
      <c r="AL30" s="372">
        <f t="shared" si="11"/>
        <v>2276510.1802801136</v>
      </c>
      <c r="AM30" s="372">
        <f t="shared" si="11"/>
        <v>2280078.1117515583</v>
      </c>
      <c r="AN30" s="372">
        <f t="shared" si="11"/>
        <v>2283646.0432230025</v>
      </c>
      <c r="AO30" s="372">
        <f t="shared" si="11"/>
        <v>2287213.9746944467</v>
      </c>
      <c r="AP30" s="372">
        <f t="shared" si="11"/>
        <v>2290781.9061658909</v>
      </c>
      <c r="AQ30" s="372">
        <f t="shared" si="11"/>
        <v>2294349.8376373355</v>
      </c>
      <c r="AR30" s="372">
        <f t="shared" si="11"/>
        <v>2297917.7691087797</v>
      </c>
      <c r="AS30" s="373">
        <f t="shared" si="11"/>
        <v>2301485.7005802239</v>
      </c>
      <c r="AT30" s="80"/>
      <c r="AU30" s="1"/>
      <c r="AV30" s="1"/>
      <c r="AW30" s="1"/>
      <c r="AX30" s="1"/>
      <c r="AY30" s="1"/>
      <c r="AZ30" s="1"/>
      <c r="BA30" s="61"/>
      <c r="BB30" s="80"/>
    </row>
    <row r="31" spans="1:71" s="80" customFormat="1" ht="15" customHeight="1">
      <c r="C31" s="35"/>
      <c r="F31" s="35"/>
      <c r="I31" s="35"/>
      <c r="K31" s="98"/>
      <c r="L31" s="99"/>
      <c r="M31" s="180"/>
      <c r="N31" s="179"/>
      <c r="O31" s="97"/>
      <c r="Q31" s="432" t="s">
        <v>1</v>
      </c>
      <c r="R31" s="272" t="s">
        <v>79</v>
      </c>
      <c r="S31" s="374">
        <f>S$5*S28</f>
        <v>828269805871.00195</v>
      </c>
      <c r="T31" s="374">
        <f t="shared" ref="T31:AS33" si="12">T$5*T28</f>
        <v>850129709655.00085</v>
      </c>
      <c r="U31" s="374">
        <f t="shared" si="12"/>
        <v>875225116581.15796</v>
      </c>
      <c r="V31" s="374">
        <f t="shared" si="12"/>
        <v>900746398051.30322</v>
      </c>
      <c r="W31" s="374">
        <f t="shared" si="12"/>
        <v>926061499927.4447</v>
      </c>
      <c r="X31" s="374">
        <f t="shared" si="12"/>
        <v>950973660528.20911</v>
      </c>
      <c r="Y31" s="374">
        <f t="shared" si="12"/>
        <v>976458069886.45264</v>
      </c>
      <c r="Z31" s="374">
        <f t="shared" si="12"/>
        <v>1002552409260.239</v>
      </c>
      <c r="AA31" s="374">
        <f t="shared" si="12"/>
        <v>1029284703447.7809</v>
      </c>
      <c r="AB31" s="374">
        <f t="shared" si="12"/>
        <v>1056678313691.7214</v>
      </c>
      <c r="AC31" s="374">
        <f t="shared" si="12"/>
        <v>1084754212032.7991</v>
      </c>
      <c r="AD31" s="374">
        <f t="shared" si="12"/>
        <v>1113532121908.2449</v>
      </c>
      <c r="AE31" s="374">
        <f t="shared" si="12"/>
        <v>1143031135111.1411</v>
      </c>
      <c r="AF31" s="374">
        <f t="shared" si="12"/>
        <v>1173270066779.2305</v>
      </c>
      <c r="AG31" s="374">
        <f t="shared" si="12"/>
        <v>1204267670594.1553</v>
      </c>
      <c r="AH31" s="374">
        <f t="shared" si="12"/>
        <v>1236042775308.0249</v>
      </c>
      <c r="AI31" s="374">
        <f t="shared" si="12"/>
        <v>1268614374963.1069</v>
      </c>
      <c r="AJ31" s="374">
        <f t="shared" si="12"/>
        <v>1302001690788.55</v>
      </c>
      <c r="AK31" s="374">
        <f t="shared" si="12"/>
        <v>1336224215185.5632</v>
      </c>
      <c r="AL31" s="374">
        <f t="shared" si="12"/>
        <v>1371301744046.2205</v>
      </c>
      <c r="AM31" s="374">
        <f t="shared" si="12"/>
        <v>1407254401269.2029</v>
      </c>
      <c r="AN31" s="374">
        <f t="shared" si="12"/>
        <v>1444102657928.0881</v>
      </c>
      <c r="AO31" s="374">
        <f t="shared" si="12"/>
        <v>1481867347690.3647</v>
      </c>
      <c r="AP31" s="374">
        <f t="shared" si="12"/>
        <v>1520569679549.0706</v>
      </c>
      <c r="AQ31" s="374">
        <f t="shared" si="12"/>
        <v>1560231248585.6516</v>
      </c>
      <c r="AR31" s="374">
        <f t="shared" si="12"/>
        <v>1600874045257.8447</v>
      </c>
      <c r="AS31" s="128">
        <f t="shared" si="12"/>
        <v>1642520463556.0686</v>
      </c>
      <c r="AU31" s="1"/>
      <c r="AV31" s="1"/>
      <c r="AW31" s="1"/>
      <c r="AX31" s="1"/>
      <c r="AY31" s="1"/>
      <c r="AZ31" s="1"/>
      <c r="BA31" s="61"/>
    </row>
    <row r="32" spans="1:71" s="80" customFormat="1" ht="15" customHeight="1">
      <c r="C32" s="35"/>
      <c r="F32" s="35"/>
      <c r="I32" s="35"/>
      <c r="K32" s="98"/>
      <c r="L32" s="99"/>
      <c r="M32" s="180"/>
      <c r="N32" s="179"/>
      <c r="O32" s="97"/>
      <c r="Q32" s="432"/>
      <c r="R32" s="272" t="s">
        <v>81</v>
      </c>
      <c r="S32" s="374">
        <f>S$5*S29</f>
        <v>828269805871.00195</v>
      </c>
      <c r="T32" s="374">
        <f t="shared" si="12"/>
        <v>852955807646.12305</v>
      </c>
      <c r="U32" s="374">
        <f t="shared" si="12"/>
        <v>881073551703.61182</v>
      </c>
      <c r="V32" s="374">
        <f t="shared" si="12"/>
        <v>909820688199.57483</v>
      </c>
      <c r="W32" s="374">
        <f t="shared" si="12"/>
        <v>938564057069.32227</v>
      </c>
      <c r="X32" s="374">
        <f t="shared" si="12"/>
        <v>967104574691.01489</v>
      </c>
      <c r="Y32" s="374">
        <f t="shared" si="12"/>
        <v>996436355535.19995</v>
      </c>
      <c r="Z32" s="374">
        <f t="shared" si="12"/>
        <v>1026607273763.0154</v>
      </c>
      <c r="AA32" s="374">
        <f t="shared" si="12"/>
        <v>1057656012581.2773</v>
      </c>
      <c r="AB32" s="374">
        <f t="shared" si="12"/>
        <v>1089617057743.1669</v>
      </c>
      <c r="AC32" s="374">
        <f t="shared" si="12"/>
        <v>1122522982168.354</v>
      </c>
      <c r="AD32" s="374">
        <f t="shared" si="12"/>
        <v>1156405601245.8601</v>
      </c>
      <c r="AE32" s="374">
        <f t="shared" si="12"/>
        <v>1191296606937.4382</v>
      </c>
      <c r="AF32" s="374">
        <f t="shared" si="12"/>
        <v>1227227941508.115</v>
      </c>
      <c r="AG32" s="374">
        <f t="shared" si="12"/>
        <v>1264232032686.6021</v>
      </c>
      <c r="AH32" s="374">
        <f t="shared" si="12"/>
        <v>1302341951197.7278</v>
      </c>
      <c r="AI32" s="374">
        <f t="shared" si="12"/>
        <v>1341591522954.2954</v>
      </c>
      <c r="AJ32" s="374">
        <f t="shared" si="12"/>
        <v>1382015413862.6506</v>
      </c>
      <c r="AK32" s="374">
        <f t="shared" si="12"/>
        <v>1423649197649.9441</v>
      </c>
      <c r="AL32" s="374">
        <f t="shared" si="12"/>
        <v>1466529412969.7871</v>
      </c>
      <c r="AM32" s="374">
        <f t="shared" si="12"/>
        <v>1510693613670.187</v>
      </c>
      <c r="AN32" s="374">
        <f t="shared" si="12"/>
        <v>1556180414705.8335</v>
      </c>
      <c r="AO32" s="374">
        <f t="shared" si="12"/>
        <v>1603029535323.4751</v>
      </c>
      <c r="AP32" s="374">
        <f t="shared" si="12"/>
        <v>1651281840615.9138</v>
      </c>
      <c r="AQ32" s="374">
        <f t="shared" si="12"/>
        <v>1700979382199.322</v>
      </c>
      <c r="AR32" s="374">
        <f t="shared" si="12"/>
        <v>1752165438545.9487</v>
      </c>
      <c r="AS32" s="128">
        <f t="shared" si="12"/>
        <v>1804884555355.8635</v>
      </c>
      <c r="AU32" s="1"/>
      <c r="AV32" s="1"/>
      <c r="AW32" s="1"/>
      <c r="AX32" s="1"/>
      <c r="AY32" s="1"/>
      <c r="AZ32" s="1"/>
      <c r="BA32" s="61"/>
    </row>
    <row r="33" spans="1:54" s="80" customFormat="1" ht="15" customHeight="1" thickBot="1">
      <c r="C33" s="35"/>
      <c r="F33" s="35"/>
      <c r="I33" s="35"/>
      <c r="K33" s="98"/>
      <c r="L33" s="99"/>
      <c r="M33" s="180"/>
      <c r="N33" s="179"/>
      <c r="O33" s="97"/>
      <c r="Q33" s="432"/>
      <c r="R33" s="204" t="s">
        <v>80</v>
      </c>
      <c r="S33" s="375">
        <f>S$5*S30</f>
        <v>828269805871.00195</v>
      </c>
      <c r="T33" s="375">
        <f t="shared" si="12"/>
        <v>855781905637.24524</v>
      </c>
      <c r="U33" s="375">
        <f t="shared" si="12"/>
        <v>886921986826.06543</v>
      </c>
      <c r="V33" s="375">
        <f t="shared" si="12"/>
        <v>918894978347.84631</v>
      </c>
      <c r="W33" s="375">
        <f t="shared" si="12"/>
        <v>951066614211.19983</v>
      </c>
      <c r="X33" s="375">
        <f t="shared" si="12"/>
        <v>983235488853.8208</v>
      </c>
      <c r="Y33" s="375">
        <f t="shared" si="12"/>
        <v>1016414641183.9474</v>
      </c>
      <c r="Z33" s="375">
        <f t="shared" si="12"/>
        <v>1050662138265.7921</v>
      </c>
      <c r="AA33" s="375">
        <f t="shared" si="12"/>
        <v>1086027321714.7738</v>
      </c>
      <c r="AB33" s="375">
        <f t="shared" si="12"/>
        <v>1122555801794.6123</v>
      </c>
      <c r="AC33" s="375">
        <f t="shared" si="12"/>
        <v>1160291752303.9089</v>
      </c>
      <c r="AD33" s="375">
        <f t="shared" si="12"/>
        <v>1199279080583.4749</v>
      </c>
      <c r="AE33" s="375">
        <f t="shared" si="12"/>
        <v>1239562078763.7351</v>
      </c>
      <c r="AF33" s="375">
        <f t="shared" si="12"/>
        <v>1281185816236.9993</v>
      </c>
      <c r="AG33" s="375">
        <f t="shared" si="12"/>
        <v>1324196394779.0486</v>
      </c>
      <c r="AH33" s="375">
        <f t="shared" si="12"/>
        <v>1368641127087.4304</v>
      </c>
      <c r="AI33" s="375">
        <f t="shared" si="12"/>
        <v>1414568670945.4844</v>
      </c>
      <c r="AJ33" s="375">
        <f t="shared" si="12"/>
        <v>1462029136936.7517</v>
      </c>
      <c r="AK33" s="375">
        <f t="shared" si="12"/>
        <v>1511074180114.325</v>
      </c>
      <c r="AL33" s="375">
        <f t="shared" si="12"/>
        <v>1561757081893.3535</v>
      </c>
      <c r="AM33" s="375">
        <f t="shared" si="12"/>
        <v>1614132826071.1714</v>
      </c>
      <c r="AN33" s="375">
        <f t="shared" si="12"/>
        <v>1668258171483.5784</v>
      </c>
      <c r="AO33" s="375">
        <f t="shared" si="12"/>
        <v>1724191722956.585</v>
      </c>
      <c r="AP33" s="375">
        <f t="shared" si="12"/>
        <v>1781994001682.7568</v>
      </c>
      <c r="AQ33" s="375">
        <f t="shared" si="12"/>
        <v>1841727515812.9929</v>
      </c>
      <c r="AR33" s="375">
        <f t="shared" si="12"/>
        <v>1903456831834.0527</v>
      </c>
      <c r="AS33" s="129">
        <f t="shared" si="12"/>
        <v>1967248647155.6589</v>
      </c>
      <c r="AU33" s="1"/>
      <c r="AV33" s="1"/>
      <c r="AW33" s="1"/>
      <c r="AX33" s="1"/>
      <c r="AY33" s="1"/>
      <c r="AZ33" s="1"/>
      <c r="BA33" s="61"/>
    </row>
    <row r="34" spans="1:54" ht="15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98"/>
      <c r="L34" s="99"/>
      <c r="M34" s="443" t="s">
        <v>115</v>
      </c>
      <c r="N34" s="443"/>
      <c r="O34" s="97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1"/>
      <c r="AV34" s="1"/>
      <c r="AW34" s="1"/>
      <c r="AX34" s="1"/>
      <c r="AY34" s="1"/>
      <c r="AZ34" s="1"/>
      <c r="BA34" s="1"/>
      <c r="BB34" s="80"/>
    </row>
    <row r="35" spans="1:54" ht="15" customHeight="1" thickBot="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2"/>
      <c r="L35" s="2"/>
      <c r="M35" s="180" t="s">
        <v>116</v>
      </c>
      <c r="N35" s="80">
        <v>930</v>
      </c>
      <c r="O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1"/>
      <c r="AV35" s="1"/>
      <c r="AW35" s="1"/>
      <c r="AX35" s="1"/>
      <c r="AY35" s="1"/>
      <c r="AZ35" s="1"/>
      <c r="BA35" s="1"/>
      <c r="BB35" s="80"/>
    </row>
    <row r="36" spans="1:54" ht="15" customHeight="1" thickBot="1">
      <c r="A36" s="80"/>
      <c r="B36" s="40" t="s">
        <v>33</v>
      </c>
      <c r="C36" s="80"/>
      <c r="D36" s="433" t="s">
        <v>30</v>
      </c>
      <c r="E36" s="434"/>
      <c r="F36" s="435"/>
      <c r="G36" s="80"/>
      <c r="H36" s="80"/>
      <c r="I36" s="80"/>
      <c r="J36" s="80"/>
      <c r="K36" s="2"/>
      <c r="L36" s="2"/>
      <c r="M36" s="180" t="s">
        <v>117</v>
      </c>
      <c r="N36" s="180">
        <f>+N35*1000</f>
        <v>930000</v>
      </c>
      <c r="O36" s="80"/>
      <c r="Q36" s="80"/>
      <c r="R36" s="80"/>
      <c r="S36" s="376">
        <v>2014</v>
      </c>
      <c r="T36" s="377">
        <v>2015</v>
      </c>
      <c r="U36" s="377">
        <v>2016</v>
      </c>
      <c r="V36" s="377">
        <v>2017</v>
      </c>
      <c r="W36" s="377">
        <v>2018</v>
      </c>
      <c r="X36" s="377">
        <v>2019</v>
      </c>
      <c r="Y36" s="377">
        <v>2020</v>
      </c>
      <c r="Z36" s="377">
        <v>2021</v>
      </c>
      <c r="AA36" s="377">
        <v>2022</v>
      </c>
      <c r="AB36" s="377">
        <v>2023</v>
      </c>
      <c r="AC36" s="377">
        <v>2024</v>
      </c>
      <c r="AD36" s="377">
        <v>2025</v>
      </c>
      <c r="AE36" s="377">
        <v>2026</v>
      </c>
      <c r="AF36" s="377">
        <v>2027</v>
      </c>
      <c r="AG36" s="377">
        <v>2028</v>
      </c>
      <c r="AH36" s="377">
        <v>2029</v>
      </c>
      <c r="AI36" s="377">
        <v>2030</v>
      </c>
      <c r="AJ36" s="377">
        <v>2031</v>
      </c>
      <c r="AK36" s="377">
        <v>2032</v>
      </c>
      <c r="AL36" s="377">
        <v>2033</v>
      </c>
      <c r="AM36" s="377">
        <v>2034</v>
      </c>
      <c r="AN36" s="377">
        <v>2035</v>
      </c>
      <c r="AO36" s="377">
        <v>2036</v>
      </c>
      <c r="AP36" s="377">
        <v>2037</v>
      </c>
      <c r="AQ36" s="377">
        <v>2038</v>
      </c>
      <c r="AR36" s="377">
        <v>2039</v>
      </c>
      <c r="AS36" s="378">
        <v>2040</v>
      </c>
      <c r="AT36" s="60"/>
      <c r="AU36" s="60"/>
      <c r="AV36" s="60"/>
      <c r="AW36" s="60"/>
      <c r="AX36" s="60"/>
      <c r="AY36" s="60"/>
      <c r="AZ36" s="60"/>
      <c r="BA36" s="60"/>
      <c r="BB36" s="80"/>
    </row>
    <row r="37" spans="1:54" ht="15" customHeight="1">
      <c r="A37" s="80"/>
      <c r="B37" s="39">
        <v>-0.25</v>
      </c>
      <c r="C37" s="80"/>
      <c r="D37" s="43" t="s">
        <v>29</v>
      </c>
      <c r="E37" s="436" t="s">
        <v>31</v>
      </c>
      <c r="F37" s="437"/>
      <c r="G37" s="80"/>
      <c r="H37" s="80"/>
      <c r="I37" s="80"/>
      <c r="J37" s="80"/>
      <c r="M37" s="2" t="s">
        <v>118</v>
      </c>
      <c r="N37" s="181">
        <v>375000</v>
      </c>
      <c r="O37" s="80"/>
      <c r="Q37" s="80"/>
      <c r="R37" s="269" t="s">
        <v>39</v>
      </c>
      <c r="S37" s="366">
        <f t="shared" ref="S37:AQ37" si="13">T37-$AT$37</f>
        <v>0</v>
      </c>
      <c r="T37" s="366">
        <f t="shared" si="13"/>
        <v>-9.4230769230769229E-3</v>
      </c>
      <c r="U37" s="366">
        <f t="shared" si="13"/>
        <v>-1.8846153846153846E-2</v>
      </c>
      <c r="V37" s="366">
        <f t="shared" si="13"/>
        <v>-2.8269230769230769E-2</v>
      </c>
      <c r="W37" s="366">
        <f t="shared" si="13"/>
        <v>-3.7692307692307692E-2</v>
      </c>
      <c r="X37" s="366">
        <f t="shared" si="13"/>
        <v>-4.7115384615384615E-2</v>
      </c>
      <c r="Y37" s="366">
        <f t="shared" si="13"/>
        <v>-5.6538461538461537E-2</v>
      </c>
      <c r="Z37" s="366">
        <f t="shared" si="13"/>
        <v>-6.596153846153846E-2</v>
      </c>
      <c r="AA37" s="366">
        <f t="shared" si="13"/>
        <v>-7.5384615384615383E-2</v>
      </c>
      <c r="AB37" s="366">
        <f t="shared" si="13"/>
        <v>-8.4807692307692306E-2</v>
      </c>
      <c r="AC37" s="366">
        <f t="shared" si="13"/>
        <v>-9.4230769230769229E-2</v>
      </c>
      <c r="AD37" s="366">
        <f t="shared" si="13"/>
        <v>-0.10365384615384615</v>
      </c>
      <c r="AE37" s="366">
        <f t="shared" si="13"/>
        <v>-0.11307692307692307</v>
      </c>
      <c r="AF37" s="366">
        <f t="shared" si="13"/>
        <v>-0.1225</v>
      </c>
      <c r="AG37" s="366">
        <f t="shared" si="13"/>
        <v>-0.13192307692307692</v>
      </c>
      <c r="AH37" s="366">
        <f t="shared" si="13"/>
        <v>-0.14134615384615384</v>
      </c>
      <c r="AI37" s="366">
        <f t="shared" si="13"/>
        <v>-0.15076923076923077</v>
      </c>
      <c r="AJ37" s="366">
        <f t="shared" si="13"/>
        <v>-0.16019230769230769</v>
      </c>
      <c r="AK37" s="366">
        <f t="shared" si="13"/>
        <v>-0.16961538461538461</v>
      </c>
      <c r="AL37" s="366">
        <f t="shared" si="13"/>
        <v>-0.17903846153846154</v>
      </c>
      <c r="AM37" s="366">
        <f t="shared" si="13"/>
        <v>-0.18846153846153846</v>
      </c>
      <c r="AN37" s="366">
        <f t="shared" si="13"/>
        <v>-0.19788461538461538</v>
      </c>
      <c r="AO37" s="366">
        <f t="shared" si="13"/>
        <v>-0.2073076923076923</v>
      </c>
      <c r="AP37" s="366">
        <f t="shared" si="13"/>
        <v>-0.21673076923076923</v>
      </c>
      <c r="AQ37" s="366">
        <f t="shared" si="13"/>
        <v>-0.22615384615384615</v>
      </c>
      <c r="AR37" s="366">
        <f>AS37-$AT$37</f>
        <v>-0.23557692307692307</v>
      </c>
      <c r="AS37" s="367">
        <f>C44</f>
        <v>-0.245</v>
      </c>
      <c r="AT37" s="379">
        <f t="shared" ref="AT37:AT39" si="14">AS37/26</f>
        <v>-9.4230769230769229E-3</v>
      </c>
      <c r="AU37" s="61"/>
      <c r="AV37" s="61"/>
      <c r="AW37" s="61"/>
      <c r="AX37" s="61"/>
      <c r="AY37" s="61"/>
      <c r="AZ37" s="61"/>
      <c r="BA37" s="61"/>
      <c r="BB37" s="80"/>
    </row>
    <row r="38" spans="1:54" ht="15" customHeight="1">
      <c r="A38" s="80"/>
      <c r="B38" s="80"/>
      <c r="C38" s="80"/>
      <c r="D38" s="41">
        <v>0</v>
      </c>
      <c r="E38" s="37">
        <v>0.1</v>
      </c>
      <c r="F38" s="38">
        <v>0.2</v>
      </c>
      <c r="G38" s="80"/>
      <c r="H38" s="80"/>
      <c r="I38" s="80"/>
      <c r="J38" s="80"/>
      <c r="M38" s="180" t="s">
        <v>119</v>
      </c>
      <c r="N38" s="16">
        <f>+N37*N36</f>
        <v>348750000000</v>
      </c>
      <c r="O38" s="80"/>
      <c r="Q38" s="80"/>
      <c r="R38" s="272" t="s">
        <v>40</v>
      </c>
      <c r="S38" s="368">
        <f t="shared" ref="S38:AQ38" si="15">T38-$AT$38</f>
        <v>-3.2959746043559335E-17</v>
      </c>
      <c r="T38" s="368">
        <f t="shared" si="15"/>
        <v>-6.3461538461538798E-3</v>
      </c>
      <c r="U38" s="368">
        <f t="shared" si="15"/>
        <v>-1.2692307692307727E-2</v>
      </c>
      <c r="V38" s="368">
        <f t="shared" si="15"/>
        <v>-1.9038461538461574E-2</v>
      </c>
      <c r="W38" s="368">
        <f t="shared" si="15"/>
        <v>-2.5384615384615422E-2</v>
      </c>
      <c r="X38" s="368">
        <f t="shared" si="15"/>
        <v>-3.1730769230769271E-2</v>
      </c>
      <c r="Y38" s="368">
        <f t="shared" si="15"/>
        <v>-3.8076923076923119E-2</v>
      </c>
      <c r="Z38" s="368">
        <f t="shared" si="15"/>
        <v>-4.4423076923076968E-2</v>
      </c>
      <c r="AA38" s="368">
        <f t="shared" si="15"/>
        <v>-5.0769230769230816E-2</v>
      </c>
      <c r="AB38" s="368">
        <f t="shared" si="15"/>
        <v>-5.7115384615384665E-2</v>
      </c>
      <c r="AC38" s="368">
        <f t="shared" si="15"/>
        <v>-6.3461538461538514E-2</v>
      </c>
      <c r="AD38" s="368">
        <f t="shared" si="15"/>
        <v>-6.9807692307692362E-2</v>
      </c>
      <c r="AE38" s="368">
        <f t="shared" si="15"/>
        <v>-7.6153846153846211E-2</v>
      </c>
      <c r="AF38" s="368">
        <f t="shared" si="15"/>
        <v>-8.2500000000000059E-2</v>
      </c>
      <c r="AG38" s="368">
        <f t="shared" si="15"/>
        <v>-8.8846153846153908E-2</v>
      </c>
      <c r="AH38" s="368">
        <f t="shared" si="15"/>
        <v>-9.5192307692307757E-2</v>
      </c>
      <c r="AI38" s="368">
        <f t="shared" si="15"/>
        <v>-0.10153846153846161</v>
      </c>
      <c r="AJ38" s="368">
        <f t="shared" si="15"/>
        <v>-0.10788461538461545</v>
      </c>
      <c r="AK38" s="368">
        <f t="shared" si="15"/>
        <v>-0.1142307692307693</v>
      </c>
      <c r="AL38" s="368">
        <f t="shared" si="15"/>
        <v>-0.12057692307692315</v>
      </c>
      <c r="AM38" s="368">
        <f t="shared" si="15"/>
        <v>-0.126923076923077</v>
      </c>
      <c r="AN38" s="368">
        <f t="shared" si="15"/>
        <v>-0.13326923076923083</v>
      </c>
      <c r="AO38" s="368">
        <f t="shared" si="15"/>
        <v>-0.13961538461538467</v>
      </c>
      <c r="AP38" s="368">
        <f t="shared" si="15"/>
        <v>-0.1459615384615385</v>
      </c>
      <c r="AQ38" s="368">
        <f t="shared" si="15"/>
        <v>-0.15230769230769234</v>
      </c>
      <c r="AR38" s="368">
        <f>AS38-$AT$38</f>
        <v>-0.15865384615384617</v>
      </c>
      <c r="AS38" s="369">
        <f>F44</f>
        <v>-0.16500000000000001</v>
      </c>
      <c r="AT38" s="380">
        <f t="shared" si="14"/>
        <v>-6.3461538461538469E-3</v>
      </c>
      <c r="AU38" s="61"/>
      <c r="AV38" s="61"/>
      <c r="AW38" s="61"/>
      <c r="AX38" s="61"/>
      <c r="AY38" s="61"/>
      <c r="AZ38" s="61"/>
      <c r="BA38" s="61"/>
      <c r="BB38" s="80"/>
    </row>
    <row r="39" spans="1:54" ht="15" customHeight="1" thickBot="1">
      <c r="A39" s="35"/>
      <c r="B39" s="80"/>
      <c r="C39" s="357" t="s">
        <v>32</v>
      </c>
      <c r="D39" s="42">
        <f>(C44)</f>
        <v>-0.245</v>
      </c>
      <c r="E39" s="46">
        <f>F44</f>
        <v>-0.16500000000000001</v>
      </c>
      <c r="F39" s="48">
        <f>I44</f>
        <v>-0.16</v>
      </c>
      <c r="G39" s="80"/>
      <c r="H39" s="80"/>
      <c r="I39" s="80"/>
      <c r="J39" s="80"/>
      <c r="M39" s="180" t="s">
        <v>120</v>
      </c>
      <c r="N39" s="135">
        <f>+N38/1000000</f>
        <v>348750</v>
      </c>
      <c r="O39" s="80"/>
      <c r="Q39" s="80"/>
      <c r="R39" s="272" t="s">
        <v>41</v>
      </c>
      <c r="S39" s="368">
        <f t="shared" ref="S39:AQ39" si="16">T39-$AT$39</f>
        <v>-6.7654215563095477E-17</v>
      </c>
      <c r="T39" s="368">
        <f t="shared" si="16"/>
        <v>-6.1538461538462215E-3</v>
      </c>
      <c r="U39" s="368">
        <f t="shared" si="16"/>
        <v>-1.2307692307692375E-2</v>
      </c>
      <c r="V39" s="368">
        <f t="shared" si="16"/>
        <v>-1.8461538461538529E-2</v>
      </c>
      <c r="W39" s="368">
        <f t="shared" si="16"/>
        <v>-2.4615384615384685E-2</v>
      </c>
      <c r="X39" s="368">
        <f t="shared" si="16"/>
        <v>-3.076923076923084E-2</v>
      </c>
      <c r="Y39" s="368">
        <f t="shared" si="16"/>
        <v>-3.6923076923076996E-2</v>
      </c>
      <c r="Z39" s="368">
        <f t="shared" si="16"/>
        <v>-4.3076923076923151E-2</v>
      </c>
      <c r="AA39" s="368">
        <f t="shared" si="16"/>
        <v>-4.9230769230769307E-2</v>
      </c>
      <c r="AB39" s="368">
        <f t="shared" si="16"/>
        <v>-5.5384615384615463E-2</v>
      </c>
      <c r="AC39" s="368">
        <f t="shared" si="16"/>
        <v>-6.1538461538461618E-2</v>
      </c>
      <c r="AD39" s="368">
        <f t="shared" si="16"/>
        <v>-6.7692307692307774E-2</v>
      </c>
      <c r="AE39" s="368">
        <f t="shared" si="16"/>
        <v>-7.3846153846153922E-2</v>
      </c>
      <c r="AF39" s="368">
        <f t="shared" si="16"/>
        <v>-8.0000000000000071E-2</v>
      </c>
      <c r="AG39" s="368">
        <f t="shared" si="16"/>
        <v>-8.615384615384622E-2</v>
      </c>
      <c r="AH39" s="368">
        <f t="shared" si="16"/>
        <v>-9.2307692307692368E-2</v>
      </c>
      <c r="AI39" s="368">
        <f t="shared" si="16"/>
        <v>-9.8461538461538517E-2</v>
      </c>
      <c r="AJ39" s="368">
        <f t="shared" si="16"/>
        <v>-0.10461538461538467</v>
      </c>
      <c r="AK39" s="368">
        <f t="shared" si="16"/>
        <v>-0.11076923076923081</v>
      </c>
      <c r="AL39" s="368">
        <f t="shared" si="16"/>
        <v>-0.11692307692307696</v>
      </c>
      <c r="AM39" s="368">
        <f t="shared" si="16"/>
        <v>-0.12307692307692311</v>
      </c>
      <c r="AN39" s="368">
        <f t="shared" si="16"/>
        <v>-0.12923076923076926</v>
      </c>
      <c r="AO39" s="368">
        <f t="shared" si="16"/>
        <v>-0.13538461538461541</v>
      </c>
      <c r="AP39" s="368">
        <f t="shared" si="16"/>
        <v>-0.14153846153846156</v>
      </c>
      <c r="AQ39" s="368">
        <f t="shared" si="16"/>
        <v>-0.14769230769230771</v>
      </c>
      <c r="AR39" s="368">
        <f>AS39-$AT$39</f>
        <v>-0.15384615384615385</v>
      </c>
      <c r="AS39" s="369">
        <f>I44</f>
        <v>-0.16</v>
      </c>
      <c r="AT39" s="381">
        <f t="shared" si="14"/>
        <v>-6.1538461538461538E-3</v>
      </c>
      <c r="AU39" s="61"/>
      <c r="AV39" s="61"/>
      <c r="AW39" s="61"/>
      <c r="AX39" s="61"/>
      <c r="AY39" s="61"/>
      <c r="AZ39" s="61"/>
      <c r="BA39" s="61"/>
      <c r="BB39" s="80"/>
    </row>
    <row r="40" spans="1:54" ht="15" customHeight="1">
      <c r="A40" s="80"/>
      <c r="B40" s="358" t="s">
        <v>34</v>
      </c>
      <c r="C40" s="359" t="s">
        <v>35</v>
      </c>
      <c r="D40" s="80"/>
      <c r="E40" s="358" t="s">
        <v>34</v>
      </c>
      <c r="F40" s="359" t="s">
        <v>35</v>
      </c>
      <c r="G40" s="80"/>
      <c r="H40" s="358" t="s">
        <v>34</v>
      </c>
      <c r="I40" s="359" t="s">
        <v>35</v>
      </c>
      <c r="J40" s="80"/>
      <c r="O40" s="80"/>
      <c r="Q40" s="432" t="s">
        <v>92</v>
      </c>
      <c r="R40" s="272" t="s">
        <v>46</v>
      </c>
      <c r="S40" s="76">
        <f t="shared" ref="S40:AS41" si="17">$F$6+($F$6*S37)</f>
        <v>427.7</v>
      </c>
      <c r="T40" s="76">
        <f t="shared" si="17"/>
        <v>423.66974999999996</v>
      </c>
      <c r="U40" s="76">
        <f t="shared" si="17"/>
        <v>419.6395</v>
      </c>
      <c r="V40" s="76">
        <f t="shared" si="17"/>
        <v>415.60924999999997</v>
      </c>
      <c r="W40" s="76">
        <f t="shared" si="17"/>
        <v>411.57900000000001</v>
      </c>
      <c r="X40" s="76">
        <f t="shared" si="17"/>
        <v>407.54874999999998</v>
      </c>
      <c r="Y40" s="76">
        <f t="shared" si="17"/>
        <v>403.51850000000002</v>
      </c>
      <c r="Z40" s="76">
        <f t="shared" si="17"/>
        <v>399.48824999999999</v>
      </c>
      <c r="AA40" s="76">
        <f t="shared" si="17"/>
        <v>395.45799999999997</v>
      </c>
      <c r="AB40" s="76">
        <f t="shared" si="17"/>
        <v>391.42775</v>
      </c>
      <c r="AC40" s="76">
        <f t="shared" si="17"/>
        <v>387.39749999999998</v>
      </c>
      <c r="AD40" s="76">
        <f t="shared" si="17"/>
        <v>383.36725000000001</v>
      </c>
      <c r="AE40" s="76">
        <f t="shared" si="17"/>
        <v>379.33699999999999</v>
      </c>
      <c r="AF40" s="76">
        <f t="shared" si="17"/>
        <v>375.30674999999997</v>
      </c>
      <c r="AG40" s="76">
        <f t="shared" si="17"/>
        <v>371.2765</v>
      </c>
      <c r="AH40" s="76">
        <f t="shared" si="17"/>
        <v>367.24624999999997</v>
      </c>
      <c r="AI40" s="76">
        <f t="shared" si="17"/>
        <v>363.21600000000001</v>
      </c>
      <c r="AJ40" s="76">
        <f t="shared" si="17"/>
        <v>359.18574999999998</v>
      </c>
      <c r="AK40" s="76">
        <f t="shared" si="17"/>
        <v>355.15549999999996</v>
      </c>
      <c r="AL40" s="76">
        <f t="shared" si="17"/>
        <v>351.12524999999999</v>
      </c>
      <c r="AM40" s="76">
        <f t="shared" si="17"/>
        <v>347.09500000000003</v>
      </c>
      <c r="AN40" s="76">
        <f t="shared" si="17"/>
        <v>343.06475</v>
      </c>
      <c r="AO40" s="76">
        <f t="shared" si="17"/>
        <v>339.03449999999998</v>
      </c>
      <c r="AP40" s="76">
        <f t="shared" si="17"/>
        <v>335.00425000000001</v>
      </c>
      <c r="AQ40" s="76">
        <f t="shared" si="17"/>
        <v>330.97399999999999</v>
      </c>
      <c r="AR40" s="76">
        <f t="shared" si="17"/>
        <v>326.94375000000002</v>
      </c>
      <c r="AS40" s="370">
        <f t="shared" si="17"/>
        <v>322.9135</v>
      </c>
      <c r="AT40" s="80"/>
      <c r="AU40" s="1"/>
      <c r="AV40" s="1"/>
      <c r="AW40" s="1"/>
      <c r="AX40" s="1"/>
      <c r="AY40" s="1"/>
      <c r="AZ40" s="1"/>
      <c r="BA40" s="1"/>
      <c r="BB40" s="80"/>
    </row>
    <row r="41" spans="1:54" ht="15" customHeight="1">
      <c r="A41" s="80"/>
      <c r="B41" s="360">
        <v>-0.2</v>
      </c>
      <c r="C41" s="361">
        <v>-0.2</v>
      </c>
      <c r="D41" s="80"/>
      <c r="E41" s="360">
        <v>-0.2</v>
      </c>
      <c r="F41" s="361">
        <v>-0.11</v>
      </c>
      <c r="G41" s="80"/>
      <c r="H41" s="360">
        <v>-0.2</v>
      </c>
      <c r="I41" s="361">
        <v>-0.03</v>
      </c>
      <c r="J41" s="80"/>
      <c r="M41" s="180" t="s">
        <v>121</v>
      </c>
      <c r="N41" s="80">
        <f>+[1]Resultados!G11</f>
        <v>6826313.4547087792</v>
      </c>
      <c r="O41" s="80"/>
      <c r="P41" s="83"/>
      <c r="Q41" s="432"/>
      <c r="R41" s="272" t="s">
        <v>45</v>
      </c>
      <c r="S41" s="76">
        <f t="shared" si="17"/>
        <v>427.7</v>
      </c>
      <c r="T41" s="76">
        <f t="shared" si="17"/>
        <v>424.98575</v>
      </c>
      <c r="U41" s="76">
        <f t="shared" si="17"/>
        <v>422.27149999999995</v>
      </c>
      <c r="V41" s="76">
        <f t="shared" si="17"/>
        <v>419.55724999999995</v>
      </c>
      <c r="W41" s="76">
        <f t="shared" si="17"/>
        <v>416.84299999999996</v>
      </c>
      <c r="X41" s="76">
        <f t="shared" si="17"/>
        <v>414.12874999999997</v>
      </c>
      <c r="Y41" s="76">
        <f t="shared" si="17"/>
        <v>411.41449999999998</v>
      </c>
      <c r="Z41" s="76">
        <f t="shared" si="17"/>
        <v>408.70024999999998</v>
      </c>
      <c r="AA41" s="76">
        <f t="shared" si="17"/>
        <v>405.98599999999999</v>
      </c>
      <c r="AB41" s="76">
        <f t="shared" si="17"/>
        <v>403.27175</v>
      </c>
      <c r="AC41" s="76">
        <f t="shared" si="17"/>
        <v>400.55749999999995</v>
      </c>
      <c r="AD41" s="76">
        <f t="shared" si="17"/>
        <v>397.84324999999995</v>
      </c>
      <c r="AE41" s="76">
        <f t="shared" si="17"/>
        <v>395.12899999999996</v>
      </c>
      <c r="AF41" s="76">
        <f t="shared" si="17"/>
        <v>392.41474999999997</v>
      </c>
      <c r="AG41" s="76">
        <f t="shared" si="17"/>
        <v>389.70049999999998</v>
      </c>
      <c r="AH41" s="76">
        <f t="shared" si="17"/>
        <v>386.98624999999998</v>
      </c>
      <c r="AI41" s="76">
        <f t="shared" si="17"/>
        <v>384.27199999999993</v>
      </c>
      <c r="AJ41" s="76">
        <f t="shared" si="17"/>
        <v>381.55774999999994</v>
      </c>
      <c r="AK41" s="76">
        <f t="shared" si="17"/>
        <v>378.84349999999995</v>
      </c>
      <c r="AL41" s="76">
        <f t="shared" si="17"/>
        <v>376.12924999999996</v>
      </c>
      <c r="AM41" s="76">
        <f t="shared" si="17"/>
        <v>373.41499999999996</v>
      </c>
      <c r="AN41" s="76">
        <f t="shared" si="17"/>
        <v>370.70074999999997</v>
      </c>
      <c r="AO41" s="76">
        <f t="shared" si="17"/>
        <v>367.98649999999998</v>
      </c>
      <c r="AP41" s="76">
        <f t="shared" si="17"/>
        <v>365.27224999999999</v>
      </c>
      <c r="AQ41" s="76">
        <f t="shared" si="17"/>
        <v>362.55799999999999</v>
      </c>
      <c r="AR41" s="76">
        <f t="shared" si="17"/>
        <v>359.84375</v>
      </c>
      <c r="AS41" s="370">
        <f t="shared" si="17"/>
        <v>357.12950000000001</v>
      </c>
      <c r="AT41" s="80"/>
      <c r="AU41" s="1"/>
      <c r="AV41" s="1"/>
      <c r="AW41" s="1"/>
      <c r="AX41" s="1"/>
      <c r="AY41" s="1"/>
      <c r="AZ41" s="1"/>
      <c r="BA41" s="1"/>
      <c r="BB41" s="80"/>
    </row>
    <row r="42" spans="1:54" ht="15" customHeight="1">
      <c r="A42" s="80"/>
      <c r="B42" s="360">
        <v>-0.3</v>
      </c>
      <c r="C42" s="361">
        <v>-0.28999999999999998</v>
      </c>
      <c r="D42" s="80"/>
      <c r="E42" s="360">
        <v>-0.3</v>
      </c>
      <c r="F42" s="361">
        <v>-0.22</v>
      </c>
      <c r="G42" s="80"/>
      <c r="H42" s="360">
        <v>-0.3</v>
      </c>
      <c r="I42" s="361">
        <v>-0.28999999999999998</v>
      </c>
      <c r="J42" s="80"/>
      <c r="O42" s="80"/>
      <c r="P42" s="83"/>
      <c r="Q42" s="432"/>
      <c r="R42" s="213" t="s">
        <v>83</v>
      </c>
      <c r="S42" s="96">
        <f>S41-S40</f>
        <v>0</v>
      </c>
      <c r="T42" s="96">
        <f t="shared" ref="T42:AS42" si="18">T41-T40</f>
        <v>1.3160000000000309</v>
      </c>
      <c r="U42" s="96">
        <f t="shared" si="18"/>
        <v>2.6319999999999482</v>
      </c>
      <c r="V42" s="96">
        <f t="shared" si="18"/>
        <v>3.9479999999999791</v>
      </c>
      <c r="W42" s="96">
        <f t="shared" si="18"/>
        <v>5.2639999999999532</v>
      </c>
      <c r="X42" s="96">
        <f t="shared" si="18"/>
        <v>6.5799999999999841</v>
      </c>
      <c r="Y42" s="96">
        <f t="shared" si="18"/>
        <v>7.8959999999999582</v>
      </c>
      <c r="Z42" s="96">
        <f t="shared" si="18"/>
        <v>9.2119999999999891</v>
      </c>
      <c r="AA42" s="96">
        <f t="shared" si="18"/>
        <v>10.52800000000002</v>
      </c>
      <c r="AB42" s="96">
        <f t="shared" si="18"/>
        <v>11.843999999999994</v>
      </c>
      <c r="AC42" s="96">
        <f t="shared" si="18"/>
        <v>13.159999999999968</v>
      </c>
      <c r="AD42" s="96">
        <f t="shared" si="18"/>
        <v>14.475999999999942</v>
      </c>
      <c r="AE42" s="96">
        <f t="shared" si="18"/>
        <v>15.791999999999973</v>
      </c>
      <c r="AF42" s="96">
        <f t="shared" si="18"/>
        <v>17.108000000000004</v>
      </c>
      <c r="AG42" s="96">
        <f t="shared" si="18"/>
        <v>18.423999999999978</v>
      </c>
      <c r="AH42" s="96">
        <f t="shared" si="18"/>
        <v>19.740000000000009</v>
      </c>
      <c r="AI42" s="96">
        <f t="shared" si="18"/>
        <v>21.055999999999926</v>
      </c>
      <c r="AJ42" s="96">
        <f t="shared" si="18"/>
        <v>22.371999999999957</v>
      </c>
      <c r="AK42" s="96">
        <f t="shared" si="18"/>
        <v>23.687999999999988</v>
      </c>
      <c r="AL42" s="96">
        <f t="shared" si="18"/>
        <v>25.003999999999962</v>
      </c>
      <c r="AM42" s="96">
        <f t="shared" si="18"/>
        <v>26.319999999999936</v>
      </c>
      <c r="AN42" s="96">
        <f t="shared" si="18"/>
        <v>27.635999999999967</v>
      </c>
      <c r="AO42" s="96">
        <f t="shared" si="18"/>
        <v>28.951999999999998</v>
      </c>
      <c r="AP42" s="96">
        <f t="shared" si="18"/>
        <v>30.267999999999972</v>
      </c>
      <c r="AQ42" s="96">
        <f t="shared" si="18"/>
        <v>31.584000000000003</v>
      </c>
      <c r="AR42" s="96">
        <f t="shared" si="18"/>
        <v>32.899999999999977</v>
      </c>
      <c r="AS42" s="371">
        <f t="shared" si="18"/>
        <v>34.216000000000008</v>
      </c>
      <c r="AT42" s="80"/>
      <c r="AU42" s="1"/>
      <c r="AV42" s="1"/>
      <c r="AW42" s="1"/>
      <c r="AX42" s="1"/>
      <c r="AY42" s="1"/>
      <c r="AZ42" s="1"/>
      <c r="BA42" s="1"/>
      <c r="BB42" s="80"/>
    </row>
    <row r="43" spans="1:54" ht="15" customHeight="1">
      <c r="A43" s="80"/>
      <c r="B43" s="360"/>
      <c r="C43" s="361"/>
      <c r="D43" s="80"/>
      <c r="E43" s="360"/>
      <c r="F43" s="361"/>
      <c r="G43" s="80"/>
      <c r="H43" s="360"/>
      <c r="I43" s="361"/>
      <c r="J43" s="80"/>
      <c r="M43" s="180" t="s">
        <v>122</v>
      </c>
      <c r="N43" s="80">
        <f>+N39/N41</f>
        <v>5.1089069131367362E-2</v>
      </c>
      <c r="O43" s="80"/>
      <c r="P43" s="83"/>
      <c r="Q43" s="432"/>
      <c r="R43" s="272" t="s">
        <v>47</v>
      </c>
      <c r="S43" s="76">
        <f t="shared" ref="S43:AS43" si="19">$F$6+($F$6*S39)</f>
        <v>427.69999999999993</v>
      </c>
      <c r="T43" s="76">
        <f t="shared" si="19"/>
        <v>425.06799999999998</v>
      </c>
      <c r="U43" s="76">
        <f t="shared" si="19"/>
        <v>422.43599999999998</v>
      </c>
      <c r="V43" s="76">
        <f t="shared" si="19"/>
        <v>419.80399999999997</v>
      </c>
      <c r="W43" s="76">
        <f t="shared" si="19"/>
        <v>417.17199999999997</v>
      </c>
      <c r="X43" s="76">
        <f t="shared" si="19"/>
        <v>414.53999999999996</v>
      </c>
      <c r="Y43" s="76">
        <f t="shared" si="19"/>
        <v>411.90799999999996</v>
      </c>
      <c r="Z43" s="76">
        <f t="shared" si="19"/>
        <v>409.27599999999995</v>
      </c>
      <c r="AA43" s="76">
        <f t="shared" si="19"/>
        <v>406.64399999999995</v>
      </c>
      <c r="AB43" s="76">
        <f t="shared" si="19"/>
        <v>404.01199999999994</v>
      </c>
      <c r="AC43" s="76">
        <f t="shared" si="19"/>
        <v>401.37999999999994</v>
      </c>
      <c r="AD43" s="76">
        <f t="shared" si="19"/>
        <v>398.74799999999993</v>
      </c>
      <c r="AE43" s="76">
        <f t="shared" si="19"/>
        <v>396.11599999999999</v>
      </c>
      <c r="AF43" s="76">
        <f t="shared" si="19"/>
        <v>393.48399999999998</v>
      </c>
      <c r="AG43" s="76">
        <f t="shared" si="19"/>
        <v>390.85199999999998</v>
      </c>
      <c r="AH43" s="76">
        <f t="shared" si="19"/>
        <v>388.21999999999997</v>
      </c>
      <c r="AI43" s="76">
        <f t="shared" si="19"/>
        <v>385.58799999999997</v>
      </c>
      <c r="AJ43" s="76">
        <f t="shared" si="19"/>
        <v>382.95599999999996</v>
      </c>
      <c r="AK43" s="76">
        <f t="shared" si="19"/>
        <v>380.32399999999996</v>
      </c>
      <c r="AL43" s="76">
        <f t="shared" si="19"/>
        <v>377.69199999999995</v>
      </c>
      <c r="AM43" s="76">
        <f t="shared" si="19"/>
        <v>375.05999999999995</v>
      </c>
      <c r="AN43" s="76">
        <f t="shared" si="19"/>
        <v>372.428</v>
      </c>
      <c r="AO43" s="76">
        <f t="shared" si="19"/>
        <v>369.79599999999999</v>
      </c>
      <c r="AP43" s="76">
        <f t="shared" si="19"/>
        <v>367.16399999999999</v>
      </c>
      <c r="AQ43" s="76">
        <f t="shared" si="19"/>
        <v>364.53199999999998</v>
      </c>
      <c r="AR43" s="76">
        <f t="shared" si="19"/>
        <v>361.9</v>
      </c>
      <c r="AS43" s="370">
        <f t="shared" si="19"/>
        <v>359.26799999999997</v>
      </c>
      <c r="AT43" s="80"/>
      <c r="AU43" s="1"/>
      <c r="AV43" s="1"/>
      <c r="AW43" s="1"/>
      <c r="AX43" s="1"/>
      <c r="AY43" s="1"/>
      <c r="AZ43" s="1"/>
      <c r="BA43" s="1"/>
      <c r="BB43" s="80"/>
    </row>
    <row r="44" spans="1:54" ht="15" customHeight="1" thickBot="1">
      <c r="A44" s="80" t="s">
        <v>36</v>
      </c>
      <c r="B44" s="362">
        <v>-0.25</v>
      </c>
      <c r="C44" s="363">
        <f>C41 + (B44-B41)/(B42-B41)*(C42-C41)</f>
        <v>-0.245</v>
      </c>
      <c r="D44" s="80" t="s">
        <v>36</v>
      </c>
      <c r="E44" s="362">
        <v>-0.25</v>
      </c>
      <c r="F44" s="363">
        <f>F41 + (E44-E41)/(E42-E41)*(F42-F41)</f>
        <v>-0.16500000000000001</v>
      </c>
      <c r="G44" s="80" t="s">
        <v>36</v>
      </c>
      <c r="H44" s="362">
        <v>-0.25</v>
      </c>
      <c r="I44" s="363">
        <f>I41 + (H44-H41)/(H42-H41)*(I42-I41)</f>
        <v>-0.16</v>
      </c>
      <c r="J44" s="80"/>
      <c r="O44" s="80"/>
      <c r="P44" s="83"/>
      <c r="Q44" s="432" t="s">
        <v>114</v>
      </c>
      <c r="R44" s="272" t="s">
        <v>76</v>
      </c>
      <c r="S44" s="108">
        <f>S40*$M$14</f>
        <v>2790751.322272989</v>
      </c>
      <c r="T44" s="372">
        <f t="shared" ref="T44:AS45" si="20">T40*$M$14</f>
        <v>2764453.8578900318</v>
      </c>
      <c r="U44" s="372">
        <f t="shared" si="20"/>
        <v>2738156.393507075</v>
      </c>
      <c r="V44" s="372">
        <f t="shared" si="20"/>
        <v>2711858.9291241178</v>
      </c>
      <c r="W44" s="372">
        <f t="shared" si="20"/>
        <v>2685561.4647411611</v>
      </c>
      <c r="X44" s="372">
        <f t="shared" si="20"/>
        <v>2659264.0003582039</v>
      </c>
      <c r="Y44" s="372">
        <f t="shared" si="20"/>
        <v>2632966.5359752472</v>
      </c>
      <c r="Z44" s="372">
        <f t="shared" si="20"/>
        <v>2606669.07159229</v>
      </c>
      <c r="AA44" s="372">
        <f t="shared" si="20"/>
        <v>2580371.6072093328</v>
      </c>
      <c r="AB44" s="372">
        <f t="shared" si="20"/>
        <v>2554074.142826376</v>
      </c>
      <c r="AC44" s="372">
        <f t="shared" si="20"/>
        <v>2527776.6784434188</v>
      </c>
      <c r="AD44" s="372">
        <f t="shared" si="20"/>
        <v>2501479.2140604621</v>
      </c>
      <c r="AE44" s="372">
        <f t="shared" si="20"/>
        <v>2475181.7496775049</v>
      </c>
      <c r="AF44" s="372">
        <f t="shared" si="20"/>
        <v>2448884.2852945477</v>
      </c>
      <c r="AG44" s="372">
        <f t="shared" si="20"/>
        <v>2422586.8209115909</v>
      </c>
      <c r="AH44" s="372">
        <f t="shared" si="20"/>
        <v>2396289.3565286337</v>
      </c>
      <c r="AI44" s="372">
        <f t="shared" si="20"/>
        <v>2369991.892145677</v>
      </c>
      <c r="AJ44" s="372">
        <f t="shared" si="20"/>
        <v>2343694.4277627198</v>
      </c>
      <c r="AK44" s="372">
        <f t="shared" si="20"/>
        <v>2317396.9633797626</v>
      </c>
      <c r="AL44" s="372">
        <f t="shared" si="20"/>
        <v>2291099.4989968059</v>
      </c>
      <c r="AM44" s="372">
        <f t="shared" si="20"/>
        <v>2264802.0346138491</v>
      </c>
      <c r="AN44" s="372">
        <f t="shared" si="20"/>
        <v>2238504.5702308919</v>
      </c>
      <c r="AO44" s="372">
        <f t="shared" si="20"/>
        <v>2212207.1058479347</v>
      </c>
      <c r="AP44" s="372">
        <f t="shared" si="20"/>
        <v>2185909.641464978</v>
      </c>
      <c r="AQ44" s="372">
        <f t="shared" si="20"/>
        <v>2159612.1770820208</v>
      </c>
      <c r="AR44" s="372">
        <f t="shared" si="20"/>
        <v>2133314.7126990636</v>
      </c>
      <c r="AS44" s="373">
        <f t="shared" si="20"/>
        <v>2107017.2483161069</v>
      </c>
      <c r="AT44" s="80"/>
      <c r="AU44" s="1"/>
      <c r="AV44" s="1"/>
      <c r="AW44" s="1"/>
      <c r="AX44" s="1"/>
      <c r="AY44" s="1"/>
      <c r="AZ44" s="1"/>
      <c r="BA44" s="1"/>
      <c r="BB44" s="80"/>
    </row>
    <row r="45" spans="1:54" s="80" customFormat="1" ht="15" customHeight="1" thickBot="1">
      <c r="A45" s="81"/>
      <c r="B45" s="364"/>
      <c r="C45" s="365"/>
      <c r="D45" s="81"/>
      <c r="E45" s="364"/>
      <c r="F45" s="365"/>
      <c r="G45" s="81"/>
      <c r="H45" s="364"/>
      <c r="I45" s="365"/>
      <c r="M45" s="80" t="s">
        <v>123</v>
      </c>
      <c r="N45" s="80" t="s">
        <v>124</v>
      </c>
      <c r="P45" s="83"/>
      <c r="Q45" s="432"/>
      <c r="R45" s="272" t="s">
        <v>82</v>
      </c>
      <c r="S45" s="108">
        <f>S41*$M$14</f>
        <v>2790751.322272989</v>
      </c>
      <c r="T45" s="372">
        <f t="shared" si="20"/>
        <v>2773040.7850354873</v>
      </c>
      <c r="U45" s="372">
        <f t="shared" si="20"/>
        <v>2755330.2477979851</v>
      </c>
      <c r="V45" s="372">
        <f t="shared" si="20"/>
        <v>2737619.7105604839</v>
      </c>
      <c r="W45" s="372">
        <f t="shared" si="20"/>
        <v>2719909.1733229822</v>
      </c>
      <c r="X45" s="372">
        <f t="shared" si="20"/>
        <v>2702198.6360854805</v>
      </c>
      <c r="Y45" s="372">
        <f t="shared" si="20"/>
        <v>2684488.0988479787</v>
      </c>
      <c r="Z45" s="372">
        <f t="shared" si="20"/>
        <v>2666777.561610477</v>
      </c>
      <c r="AA45" s="372">
        <f t="shared" si="20"/>
        <v>2649067.0243729758</v>
      </c>
      <c r="AB45" s="372">
        <f t="shared" si="20"/>
        <v>2631356.4871354741</v>
      </c>
      <c r="AC45" s="372">
        <f t="shared" si="20"/>
        <v>2613645.9498979719</v>
      </c>
      <c r="AD45" s="372">
        <f t="shared" si="20"/>
        <v>2595935.4126604702</v>
      </c>
      <c r="AE45" s="372">
        <f t="shared" si="20"/>
        <v>2578224.875422969</v>
      </c>
      <c r="AF45" s="372">
        <f t="shared" si="20"/>
        <v>2560514.3381854673</v>
      </c>
      <c r="AG45" s="372">
        <f t="shared" si="20"/>
        <v>2542803.8009479656</v>
      </c>
      <c r="AH45" s="372">
        <f t="shared" si="20"/>
        <v>2525093.2637104639</v>
      </c>
      <c r="AI45" s="372">
        <f t="shared" si="20"/>
        <v>2507382.7264729617</v>
      </c>
      <c r="AJ45" s="372">
        <f t="shared" si="20"/>
        <v>2489672.1892354605</v>
      </c>
      <c r="AK45" s="372">
        <f t="shared" si="20"/>
        <v>2471961.6519979588</v>
      </c>
      <c r="AL45" s="372">
        <f t="shared" si="20"/>
        <v>2454251.1147604571</v>
      </c>
      <c r="AM45" s="372">
        <f t="shared" si="20"/>
        <v>2436540.5775229554</v>
      </c>
      <c r="AN45" s="372">
        <f t="shared" si="20"/>
        <v>2418830.0402854537</v>
      </c>
      <c r="AO45" s="372">
        <f t="shared" si="20"/>
        <v>2401119.5030479524</v>
      </c>
      <c r="AP45" s="372">
        <f t="shared" si="20"/>
        <v>2383408.9658104507</v>
      </c>
      <c r="AQ45" s="372">
        <f t="shared" si="20"/>
        <v>2365698.428572949</v>
      </c>
      <c r="AR45" s="372">
        <f t="shared" si="20"/>
        <v>2347987.8913354473</v>
      </c>
      <c r="AS45" s="373">
        <f t="shared" si="20"/>
        <v>2330277.3540979456</v>
      </c>
      <c r="AU45" s="1"/>
      <c r="AV45" s="1"/>
      <c r="AW45" s="1"/>
      <c r="AX45" s="1"/>
      <c r="AY45" s="1"/>
      <c r="AZ45" s="1"/>
      <c r="BA45" s="1"/>
    </row>
    <row r="46" spans="1:54" ht="15" customHeight="1">
      <c r="A46" s="80"/>
      <c r="B46" s="80"/>
      <c r="C46" s="35" t="s">
        <v>37</v>
      </c>
      <c r="D46" s="80"/>
      <c r="E46" s="80"/>
      <c r="F46" s="35" t="s">
        <v>38</v>
      </c>
      <c r="G46" s="80"/>
      <c r="H46" s="80"/>
      <c r="I46" s="35" t="s">
        <v>38</v>
      </c>
      <c r="J46" s="80"/>
      <c r="M46" s="80" t="s">
        <v>125</v>
      </c>
      <c r="N46" s="80">
        <v>14559</v>
      </c>
      <c r="O46" s="80" t="s">
        <v>100</v>
      </c>
      <c r="P46" s="83"/>
      <c r="Q46" s="432"/>
      <c r="R46" s="272" t="s">
        <v>77</v>
      </c>
      <c r="S46" s="372">
        <f t="shared" ref="S46:AS46" si="21">S43*$M$14</f>
        <v>2790751.3222729885</v>
      </c>
      <c r="T46" s="372">
        <f t="shared" si="21"/>
        <v>2773577.467982078</v>
      </c>
      <c r="U46" s="372">
        <f t="shared" si="21"/>
        <v>2756403.6136911674</v>
      </c>
      <c r="V46" s="372">
        <f t="shared" si="21"/>
        <v>2739229.7594002564</v>
      </c>
      <c r="W46" s="372">
        <f t="shared" si="21"/>
        <v>2722055.9051093459</v>
      </c>
      <c r="X46" s="372">
        <f t="shared" si="21"/>
        <v>2704882.0508184354</v>
      </c>
      <c r="Y46" s="372">
        <f t="shared" si="21"/>
        <v>2687708.1965275244</v>
      </c>
      <c r="Z46" s="372">
        <f t="shared" si="21"/>
        <v>2670534.3422366139</v>
      </c>
      <c r="AA46" s="372">
        <f t="shared" si="21"/>
        <v>2653360.4879457029</v>
      </c>
      <c r="AB46" s="372">
        <f t="shared" si="21"/>
        <v>2636186.6336547923</v>
      </c>
      <c r="AC46" s="372">
        <f t="shared" si="21"/>
        <v>2619012.7793638813</v>
      </c>
      <c r="AD46" s="372">
        <f t="shared" si="21"/>
        <v>2601838.9250729708</v>
      </c>
      <c r="AE46" s="372">
        <f t="shared" si="21"/>
        <v>2584665.0707820603</v>
      </c>
      <c r="AF46" s="372">
        <f t="shared" si="21"/>
        <v>2567491.2164911497</v>
      </c>
      <c r="AG46" s="372">
        <f t="shared" si="21"/>
        <v>2550317.3622002387</v>
      </c>
      <c r="AH46" s="372">
        <f t="shared" si="21"/>
        <v>2533143.5079093282</v>
      </c>
      <c r="AI46" s="372">
        <f t="shared" si="21"/>
        <v>2515969.6536184177</v>
      </c>
      <c r="AJ46" s="372">
        <f t="shared" si="21"/>
        <v>2498795.7993275067</v>
      </c>
      <c r="AK46" s="372">
        <f t="shared" si="21"/>
        <v>2481621.9450365962</v>
      </c>
      <c r="AL46" s="372">
        <f t="shared" si="21"/>
        <v>2464448.0907456852</v>
      </c>
      <c r="AM46" s="372">
        <f t="shared" si="21"/>
        <v>2447274.2364547746</v>
      </c>
      <c r="AN46" s="372">
        <f t="shared" si="21"/>
        <v>2430100.3821638641</v>
      </c>
      <c r="AO46" s="372">
        <f t="shared" si="21"/>
        <v>2412926.5278729536</v>
      </c>
      <c r="AP46" s="372">
        <f t="shared" si="21"/>
        <v>2395752.6735820426</v>
      </c>
      <c r="AQ46" s="372">
        <f t="shared" si="21"/>
        <v>2378578.819291132</v>
      </c>
      <c r="AR46" s="372">
        <f t="shared" si="21"/>
        <v>2361404.965000221</v>
      </c>
      <c r="AS46" s="373">
        <f t="shared" si="21"/>
        <v>2344231.1107093105</v>
      </c>
      <c r="AT46" s="80"/>
      <c r="AU46" s="1"/>
      <c r="AV46" s="1"/>
      <c r="AW46" s="1"/>
      <c r="AX46" s="1"/>
      <c r="AY46" s="1"/>
      <c r="AZ46" s="1"/>
      <c r="BA46" s="1"/>
      <c r="BB46" s="80"/>
    </row>
    <row r="47" spans="1:54" s="80" customFormat="1" ht="15" customHeight="1">
      <c r="C47" s="49"/>
      <c r="F47" s="49"/>
      <c r="G47" s="50"/>
      <c r="H47" s="50"/>
      <c r="I47" s="49"/>
      <c r="M47" s="80" t="s">
        <v>126</v>
      </c>
      <c r="N47" s="80">
        <f>+N46*64%</f>
        <v>9317.76</v>
      </c>
      <c r="O47" s="80" t="s">
        <v>100</v>
      </c>
      <c r="P47" s="83"/>
      <c r="Q47" s="432" t="s">
        <v>1</v>
      </c>
      <c r="R47" s="272" t="s">
        <v>79</v>
      </c>
      <c r="S47" s="374">
        <f>S$5*S44</f>
        <v>1046531745852.3708</v>
      </c>
      <c r="T47" s="374">
        <f t="shared" ref="T47:AS49" si="22">T$5*T44</f>
        <v>1069377141414.9233</v>
      </c>
      <c r="U47" s="374">
        <f t="shared" si="22"/>
        <v>1095979082731.4768</v>
      </c>
      <c r="V47" s="374">
        <f t="shared" si="22"/>
        <v>1122775262420.2131</v>
      </c>
      <c r="W47" s="374">
        <f t="shared" si="22"/>
        <v>1148968938831.6936</v>
      </c>
      <c r="X47" s="374">
        <f t="shared" si="22"/>
        <v>1174315423644.8765</v>
      </c>
      <c r="Y47" s="374">
        <f t="shared" si="22"/>
        <v>1200014910150.8369</v>
      </c>
      <c r="Z47" s="374">
        <f t="shared" si="22"/>
        <v>1226097787430.5466</v>
      </c>
      <c r="AA47" s="374">
        <f t="shared" si="22"/>
        <v>1252581456967.1726</v>
      </c>
      <c r="AB47" s="374">
        <f t="shared" si="22"/>
        <v>1279476640250.3955</v>
      </c>
      <c r="AC47" s="374">
        <f t="shared" si="22"/>
        <v>1306790235111.4863</v>
      </c>
      <c r="AD47" s="374">
        <f t="shared" si="22"/>
        <v>1334526732042.6365</v>
      </c>
      <c r="AE47" s="374">
        <f t="shared" si="22"/>
        <v>1362688964768.3931</v>
      </c>
      <c r="AF47" s="374">
        <f t="shared" si="22"/>
        <v>1391278527113.7874</v>
      </c>
      <c r="AG47" s="374">
        <f t="shared" si="22"/>
        <v>1420296011185.8162</v>
      </c>
      <c r="AH47" s="374">
        <f t="shared" si="22"/>
        <v>1449741144385.6912</v>
      </c>
      <c r="AI47" s="374">
        <f t="shared" si="22"/>
        <v>1479612866278.9797</v>
      </c>
      <c r="AJ47" s="374">
        <f t="shared" si="22"/>
        <v>1509909368096.6443</v>
      </c>
      <c r="AK47" s="374">
        <f t="shared" si="22"/>
        <v>1540628108027.7769</v>
      </c>
      <c r="AL47" s="374">
        <f t="shared" si="22"/>
        <v>1571765810175.425</v>
      </c>
      <c r="AM47" s="374">
        <f t="shared" si="22"/>
        <v>1603318452022.1042</v>
      </c>
      <c r="AN47" s="374">
        <f t="shared" si="22"/>
        <v>1635281243462.978</v>
      </c>
      <c r="AO47" s="374">
        <f t="shared" si="22"/>
        <v>1667648599374.4011</v>
      </c>
      <c r="AP47" s="374">
        <f t="shared" si="22"/>
        <v>1700414107002.7349</v>
      </c>
      <c r="AQ47" s="374">
        <f t="shared" si="22"/>
        <v>1733570489020.3687</v>
      </c>
      <c r="AR47" s="374">
        <f t="shared" si="22"/>
        <v>1767109562808.2532</v>
      </c>
      <c r="AS47" s="128">
        <f t="shared" si="22"/>
        <v>1801022196331.05</v>
      </c>
      <c r="AU47" s="1"/>
      <c r="AV47" s="1"/>
      <c r="AW47" s="1"/>
      <c r="AX47" s="1"/>
      <c r="AY47" s="1"/>
      <c r="AZ47" s="1"/>
      <c r="BA47" s="1"/>
    </row>
    <row r="48" spans="1:54" s="80" customFormat="1" ht="15" customHeight="1">
      <c r="C48" s="49"/>
      <c r="F48" s="49"/>
      <c r="G48" s="50"/>
      <c r="H48" s="50"/>
      <c r="I48" s="49"/>
      <c r="M48" s="182" t="s">
        <v>122</v>
      </c>
      <c r="N48" s="63">
        <f>340/N47</f>
        <v>3.6489456693454221E-2</v>
      </c>
      <c r="O48" s="45" t="s">
        <v>127</v>
      </c>
      <c r="P48" s="83"/>
      <c r="Q48" s="432"/>
      <c r="R48" s="272" t="s">
        <v>81</v>
      </c>
      <c r="S48" s="374">
        <f>S$5*S45</f>
        <v>1046531745852.3708</v>
      </c>
      <c r="T48" s="374">
        <f t="shared" si="22"/>
        <v>1072698833176.2588</v>
      </c>
      <c r="U48" s="374">
        <f t="shared" si="22"/>
        <v>1102853118530.6548</v>
      </c>
      <c r="V48" s="374">
        <f t="shared" si="22"/>
        <v>1133440849714.1316</v>
      </c>
      <c r="W48" s="374">
        <f t="shared" si="22"/>
        <v>1163663985211.6353</v>
      </c>
      <c r="X48" s="374">
        <f t="shared" si="22"/>
        <v>1193275107578.5979</v>
      </c>
      <c r="Y48" s="374">
        <f t="shared" si="22"/>
        <v>1223496653194.9624</v>
      </c>
      <c r="Z48" s="374">
        <f t="shared" si="22"/>
        <v>1254370991505.5354</v>
      </c>
      <c r="AA48" s="374">
        <f t="shared" si="22"/>
        <v>1285928051495.417</v>
      </c>
      <c r="AB48" s="374">
        <f t="shared" si="22"/>
        <v>1318191629995.3118</v>
      </c>
      <c r="AC48" s="374">
        <f t="shared" si="22"/>
        <v>1351182260083.4263</v>
      </c>
      <c r="AD48" s="374">
        <f t="shared" si="22"/>
        <v>1384918644687.8848</v>
      </c>
      <c r="AE48" s="374">
        <f t="shared" si="22"/>
        <v>1419418427308.6211</v>
      </c>
      <c r="AF48" s="374">
        <f t="shared" si="22"/>
        <v>1454698630913.8462</v>
      </c>
      <c r="AG48" s="374">
        <f t="shared" si="22"/>
        <v>1490775919583.1628</v>
      </c>
      <c r="AH48" s="374">
        <f t="shared" si="22"/>
        <v>1527666760209.3342</v>
      </c>
      <c r="AI48" s="374">
        <f t="shared" si="22"/>
        <v>1565387525193.7026</v>
      </c>
      <c r="AJ48" s="374">
        <f t="shared" si="22"/>
        <v>1603954558873.4446</v>
      </c>
      <c r="AK48" s="374">
        <f t="shared" si="22"/>
        <v>1643384220837.4106</v>
      </c>
      <c r="AL48" s="374">
        <f t="shared" si="22"/>
        <v>1683692914015.5112</v>
      </c>
      <c r="AM48" s="374">
        <f t="shared" si="22"/>
        <v>1724897102412.4055</v>
      </c>
      <c r="AN48" s="374">
        <f t="shared" si="22"/>
        <v>1767013321574.5959</v>
      </c>
      <c r="AO48" s="374">
        <f t="shared" si="22"/>
        <v>1810058183794.5344</v>
      </c>
      <c r="AP48" s="374">
        <f t="shared" si="22"/>
        <v>1854048379376.1711</v>
      </c>
      <c r="AQ48" s="374">
        <f t="shared" si="22"/>
        <v>1899000674851.3381</v>
      </c>
      <c r="AR48" s="374">
        <f t="shared" si="22"/>
        <v>1944931908751.2219</v>
      </c>
      <c r="AS48" s="128">
        <f t="shared" si="22"/>
        <v>1991858985346.2603</v>
      </c>
      <c r="AU48" s="1"/>
      <c r="AV48" s="1"/>
      <c r="AW48" s="1"/>
      <c r="AX48" s="1"/>
      <c r="AY48" s="1"/>
      <c r="AZ48" s="1"/>
      <c r="BA48" s="1"/>
    </row>
    <row r="49" spans="1:54" s="80" customFormat="1" ht="15" customHeight="1" thickBot="1">
      <c r="C49" s="49"/>
      <c r="F49" s="49"/>
      <c r="G49" s="50"/>
      <c r="H49" s="50"/>
      <c r="I49" s="49"/>
      <c r="P49" s="83"/>
      <c r="Q49" s="432"/>
      <c r="R49" s="204" t="s">
        <v>80</v>
      </c>
      <c r="S49" s="375">
        <f>S$5*S46</f>
        <v>1046531745852.3707</v>
      </c>
      <c r="T49" s="375">
        <f t="shared" si="22"/>
        <v>1072906438911.3422</v>
      </c>
      <c r="U49" s="375">
        <f t="shared" si="22"/>
        <v>1103282745768.1035</v>
      </c>
      <c r="V49" s="375">
        <f t="shared" si="22"/>
        <v>1134107448920.0015</v>
      </c>
      <c r="W49" s="375">
        <f t="shared" si="22"/>
        <v>1164582425610.3816</v>
      </c>
      <c r="X49" s="375">
        <f t="shared" si="22"/>
        <v>1194460087824.4556</v>
      </c>
      <c r="Y49" s="375">
        <f t="shared" si="22"/>
        <v>1224964262135.2202</v>
      </c>
      <c r="Z49" s="375">
        <f t="shared" si="22"/>
        <v>1256138066760.2222</v>
      </c>
      <c r="AA49" s="375">
        <f t="shared" si="22"/>
        <v>1288012213653.4319</v>
      </c>
      <c r="AB49" s="375">
        <f t="shared" si="22"/>
        <v>1320611316854.3689</v>
      </c>
      <c r="AC49" s="375">
        <f t="shared" si="22"/>
        <v>1353956761644.1726</v>
      </c>
      <c r="AD49" s="375">
        <f t="shared" si="22"/>
        <v>1388068139228.2126</v>
      </c>
      <c r="AE49" s="375">
        <f t="shared" si="22"/>
        <v>1422964018717.385</v>
      </c>
      <c r="AF49" s="375">
        <f t="shared" si="22"/>
        <v>1458662387401.3499</v>
      </c>
      <c r="AG49" s="375">
        <f t="shared" si="22"/>
        <v>1495180913857.9968</v>
      </c>
      <c r="AH49" s="375">
        <f t="shared" si="22"/>
        <v>1532537111198.3118</v>
      </c>
      <c r="AI49" s="375">
        <f t="shared" si="22"/>
        <v>1570748441375.8733</v>
      </c>
      <c r="AJ49" s="375">
        <f t="shared" si="22"/>
        <v>1609832383296.9944</v>
      </c>
      <c r="AK49" s="375">
        <f t="shared" si="22"/>
        <v>1649806477888.0129</v>
      </c>
      <c r="AL49" s="375">
        <f t="shared" si="22"/>
        <v>1690688358005.5166</v>
      </c>
      <c r="AM49" s="375">
        <f t="shared" si="22"/>
        <v>1732495768061.7993</v>
      </c>
      <c r="AN49" s="375">
        <f t="shared" si="22"/>
        <v>1775246576456.5725</v>
      </c>
      <c r="AO49" s="375">
        <f t="shared" si="22"/>
        <v>1818958782820.7927</v>
      </c>
      <c r="AP49" s="375">
        <f t="shared" si="22"/>
        <v>1863650521399.5107</v>
      </c>
      <c r="AQ49" s="375">
        <f t="shared" si="22"/>
        <v>1909340061465.7737</v>
      </c>
      <c r="AR49" s="375">
        <f t="shared" si="22"/>
        <v>1956045805372.6572</v>
      </c>
      <c r="AS49" s="129">
        <f t="shared" si="22"/>
        <v>2003786284659.7109</v>
      </c>
      <c r="AU49" s="1"/>
      <c r="AV49" s="1"/>
      <c r="AW49" s="1"/>
      <c r="AX49" s="1"/>
      <c r="AY49" s="1"/>
      <c r="AZ49" s="1"/>
      <c r="BA49" s="1"/>
    </row>
    <row r="50" spans="1:54" ht="15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O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1"/>
      <c r="AV50" s="1"/>
      <c r="AW50" s="1"/>
      <c r="AX50" s="1"/>
      <c r="AY50" s="1"/>
      <c r="AZ50" s="1"/>
      <c r="BA50" s="1"/>
      <c r="BB50" s="80"/>
    </row>
    <row r="51" spans="1:54" ht="15" customHeight="1" thickBot="1">
      <c r="A51" s="80"/>
      <c r="B51" s="80"/>
      <c r="C51" s="80"/>
      <c r="D51" s="5"/>
      <c r="E51" s="80"/>
      <c r="F51" s="80"/>
      <c r="G51" s="80"/>
      <c r="H51" s="80"/>
      <c r="I51" s="80"/>
      <c r="J51" s="80"/>
      <c r="O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1"/>
      <c r="AV51" s="1"/>
      <c r="AW51" s="1"/>
      <c r="AX51" s="1"/>
      <c r="AY51" s="1"/>
      <c r="AZ51" s="1"/>
      <c r="BA51" s="1"/>
      <c r="BB51" s="80"/>
    </row>
    <row r="52" spans="1:54" ht="15" customHeight="1" thickBot="1">
      <c r="A52" s="80"/>
      <c r="B52" s="40" t="s">
        <v>33</v>
      </c>
      <c r="C52" s="80"/>
      <c r="D52" s="433" t="s">
        <v>30</v>
      </c>
      <c r="E52" s="434"/>
      <c r="F52" s="435"/>
      <c r="G52" s="80"/>
      <c r="H52" s="80"/>
      <c r="I52" s="80"/>
      <c r="J52" s="80"/>
      <c r="O52" s="80"/>
      <c r="Q52" s="80"/>
      <c r="R52" s="80"/>
      <c r="S52" s="376">
        <v>2014</v>
      </c>
      <c r="T52" s="377">
        <v>2015</v>
      </c>
      <c r="U52" s="377">
        <v>2016</v>
      </c>
      <c r="V52" s="377">
        <v>2017</v>
      </c>
      <c r="W52" s="377">
        <v>2018</v>
      </c>
      <c r="X52" s="377">
        <v>2019</v>
      </c>
      <c r="Y52" s="377">
        <v>2020</v>
      </c>
      <c r="Z52" s="377">
        <v>2021</v>
      </c>
      <c r="AA52" s="377">
        <v>2022</v>
      </c>
      <c r="AB52" s="377">
        <v>2023</v>
      </c>
      <c r="AC52" s="377">
        <v>2024</v>
      </c>
      <c r="AD52" s="377">
        <v>2025</v>
      </c>
      <c r="AE52" s="377">
        <v>2026</v>
      </c>
      <c r="AF52" s="377">
        <v>2027</v>
      </c>
      <c r="AG52" s="377">
        <v>2028</v>
      </c>
      <c r="AH52" s="377">
        <v>2029</v>
      </c>
      <c r="AI52" s="377">
        <v>2030</v>
      </c>
      <c r="AJ52" s="377">
        <v>2031</v>
      </c>
      <c r="AK52" s="377">
        <v>2032</v>
      </c>
      <c r="AL52" s="377">
        <v>2033</v>
      </c>
      <c r="AM52" s="377">
        <v>2034</v>
      </c>
      <c r="AN52" s="377">
        <v>2035</v>
      </c>
      <c r="AO52" s="377">
        <v>2036</v>
      </c>
      <c r="AP52" s="377">
        <v>2037</v>
      </c>
      <c r="AQ52" s="377">
        <v>2038</v>
      </c>
      <c r="AR52" s="377">
        <v>2039</v>
      </c>
      <c r="AS52" s="378">
        <v>2040</v>
      </c>
      <c r="AT52" s="60"/>
      <c r="AU52" s="60"/>
      <c r="AV52" s="60"/>
      <c r="AW52" s="60"/>
      <c r="AX52" s="60"/>
      <c r="AY52" s="60"/>
      <c r="AZ52" s="60"/>
      <c r="BA52" s="60"/>
      <c r="BB52" s="80"/>
    </row>
    <row r="53" spans="1:54" ht="15" customHeight="1">
      <c r="A53" s="80"/>
      <c r="B53" s="39">
        <v>-0.28000000000000003</v>
      </c>
      <c r="C53" s="80"/>
      <c r="D53" s="43" t="s">
        <v>29</v>
      </c>
      <c r="E53" s="436" t="s">
        <v>31</v>
      </c>
      <c r="F53" s="437"/>
      <c r="G53" s="80"/>
      <c r="H53" s="80"/>
      <c r="I53" s="80"/>
      <c r="J53" s="80"/>
      <c r="O53" s="80"/>
      <c r="Q53" s="80"/>
      <c r="R53" s="269" t="s">
        <v>39</v>
      </c>
      <c r="S53" s="366">
        <f t="shared" ref="S53:AQ53" si="23">T53-$AT$53</f>
        <v>-1.2836953722228372E-16</v>
      </c>
      <c r="T53" s="366">
        <f t="shared" si="23"/>
        <v>-1.0076923076923207E-2</v>
      </c>
      <c r="U53" s="366">
        <f t="shared" si="23"/>
        <v>-2.0153846153846286E-2</v>
      </c>
      <c r="V53" s="366">
        <f t="shared" si="23"/>
        <v>-3.0230769230769367E-2</v>
      </c>
      <c r="W53" s="366">
        <f t="shared" si="23"/>
        <v>-4.0307692307692447E-2</v>
      </c>
      <c r="X53" s="366">
        <f t="shared" si="23"/>
        <v>-5.0384615384615528E-2</v>
      </c>
      <c r="Y53" s="366">
        <f t="shared" si="23"/>
        <v>-6.0461538461538608E-2</v>
      </c>
      <c r="Z53" s="366">
        <f t="shared" si="23"/>
        <v>-7.0538461538461689E-2</v>
      </c>
      <c r="AA53" s="366">
        <f t="shared" si="23"/>
        <v>-8.0615384615384769E-2</v>
      </c>
      <c r="AB53" s="366">
        <f t="shared" si="23"/>
        <v>-9.069230769230785E-2</v>
      </c>
      <c r="AC53" s="366">
        <f t="shared" si="23"/>
        <v>-0.10076923076923093</v>
      </c>
      <c r="AD53" s="366">
        <f t="shared" si="23"/>
        <v>-0.11084615384615401</v>
      </c>
      <c r="AE53" s="366">
        <f t="shared" si="23"/>
        <v>-0.12092307692307709</v>
      </c>
      <c r="AF53" s="366">
        <f t="shared" si="23"/>
        <v>-0.13100000000000017</v>
      </c>
      <c r="AG53" s="366">
        <f t="shared" si="23"/>
        <v>-0.14107692307692324</v>
      </c>
      <c r="AH53" s="366">
        <f t="shared" si="23"/>
        <v>-0.15115384615384631</v>
      </c>
      <c r="AI53" s="366">
        <f t="shared" si="23"/>
        <v>-0.16123076923076937</v>
      </c>
      <c r="AJ53" s="366">
        <f t="shared" si="23"/>
        <v>-0.17130769230769244</v>
      </c>
      <c r="AK53" s="366">
        <f t="shared" si="23"/>
        <v>-0.18138461538461551</v>
      </c>
      <c r="AL53" s="366">
        <f t="shared" si="23"/>
        <v>-0.19146153846153857</v>
      </c>
      <c r="AM53" s="366">
        <f t="shared" si="23"/>
        <v>-0.20153846153846164</v>
      </c>
      <c r="AN53" s="366">
        <f t="shared" si="23"/>
        <v>-0.21161538461538471</v>
      </c>
      <c r="AO53" s="366">
        <f t="shared" si="23"/>
        <v>-0.22169230769230777</v>
      </c>
      <c r="AP53" s="366">
        <f t="shared" si="23"/>
        <v>-0.23176923076923084</v>
      </c>
      <c r="AQ53" s="366">
        <f t="shared" si="23"/>
        <v>-0.24184615384615391</v>
      </c>
      <c r="AR53" s="366">
        <f>AS53-$AT$53</f>
        <v>-0.25192307692307697</v>
      </c>
      <c r="AS53" s="367">
        <f>C60</f>
        <v>-0.26200000000000007</v>
      </c>
      <c r="AT53" s="379">
        <f t="shared" ref="AT53:AT55" si="24">AS53/26</f>
        <v>-1.0076923076923079E-2</v>
      </c>
      <c r="AU53" s="61"/>
      <c r="AV53" s="61"/>
      <c r="AW53" s="61"/>
      <c r="AX53" s="61"/>
      <c r="AY53" s="61"/>
      <c r="AZ53" s="61"/>
      <c r="BA53" s="61"/>
      <c r="BB53" s="80"/>
    </row>
    <row r="54" spans="1:54" ht="15" customHeight="1">
      <c r="A54" s="80"/>
      <c r="B54" s="80"/>
      <c r="C54" s="80"/>
      <c r="D54" s="41">
        <v>0</v>
      </c>
      <c r="E54" s="37">
        <v>0.1</v>
      </c>
      <c r="F54" s="38">
        <v>0.2</v>
      </c>
      <c r="G54" s="80"/>
      <c r="H54" s="80"/>
      <c r="I54" s="80"/>
      <c r="J54" s="80"/>
      <c r="O54" s="80"/>
      <c r="Q54" s="80"/>
      <c r="R54" s="272" t="s">
        <v>40</v>
      </c>
      <c r="S54" s="368">
        <f t="shared" ref="S54:AQ54" si="25">T54-$AT$54</f>
        <v>6.0715321659188248E-17</v>
      </c>
      <c r="T54" s="368">
        <f t="shared" si="25"/>
        <v>-7.3076923076922477E-3</v>
      </c>
      <c r="U54" s="368">
        <f t="shared" si="25"/>
        <v>-1.4615384615384556E-2</v>
      </c>
      <c r="V54" s="368">
        <f t="shared" si="25"/>
        <v>-2.1923076923076865E-2</v>
      </c>
      <c r="W54" s="368">
        <f t="shared" si="25"/>
        <v>-2.9230769230769171E-2</v>
      </c>
      <c r="X54" s="368">
        <f t="shared" si="25"/>
        <v>-3.6538461538461478E-2</v>
      </c>
      <c r="Y54" s="368">
        <f t="shared" si="25"/>
        <v>-4.3846153846153785E-2</v>
      </c>
      <c r="Z54" s="368">
        <f t="shared" si="25"/>
        <v>-5.1153846153846091E-2</v>
      </c>
      <c r="AA54" s="368">
        <f t="shared" si="25"/>
        <v>-5.8461538461538398E-2</v>
      </c>
      <c r="AB54" s="368">
        <f t="shared" si="25"/>
        <v>-6.5769230769230705E-2</v>
      </c>
      <c r="AC54" s="368">
        <f t="shared" si="25"/>
        <v>-7.3076923076923012E-2</v>
      </c>
      <c r="AD54" s="368">
        <f t="shared" si="25"/>
        <v>-8.0384615384615318E-2</v>
      </c>
      <c r="AE54" s="368">
        <f t="shared" si="25"/>
        <v>-8.7692307692307625E-2</v>
      </c>
      <c r="AF54" s="368">
        <f t="shared" si="25"/>
        <v>-9.4999999999999932E-2</v>
      </c>
      <c r="AG54" s="368">
        <f t="shared" si="25"/>
        <v>-0.10230769230769224</v>
      </c>
      <c r="AH54" s="368">
        <f t="shared" si="25"/>
        <v>-0.10961538461538455</v>
      </c>
      <c r="AI54" s="368">
        <f t="shared" si="25"/>
        <v>-0.11692307692307685</v>
      </c>
      <c r="AJ54" s="368">
        <f t="shared" si="25"/>
        <v>-0.12423076923076916</v>
      </c>
      <c r="AK54" s="368">
        <f t="shared" si="25"/>
        <v>-0.13153846153846147</v>
      </c>
      <c r="AL54" s="368">
        <f t="shared" si="25"/>
        <v>-0.13884615384615379</v>
      </c>
      <c r="AM54" s="368">
        <f t="shared" si="25"/>
        <v>-0.14615384615384611</v>
      </c>
      <c r="AN54" s="368">
        <f t="shared" si="25"/>
        <v>-0.15346153846153843</v>
      </c>
      <c r="AO54" s="368">
        <f t="shared" si="25"/>
        <v>-0.16076923076923075</v>
      </c>
      <c r="AP54" s="368">
        <f t="shared" si="25"/>
        <v>-0.16807692307692307</v>
      </c>
      <c r="AQ54" s="368">
        <f t="shared" si="25"/>
        <v>-0.17538461538461539</v>
      </c>
      <c r="AR54" s="368">
        <f>AS54-$AT$54</f>
        <v>-0.18269230769230771</v>
      </c>
      <c r="AS54" s="369">
        <f>F60</f>
        <v>-0.19000000000000003</v>
      </c>
      <c r="AT54" s="380">
        <f t="shared" si="24"/>
        <v>-7.3076923076923084E-3</v>
      </c>
      <c r="AU54" s="61"/>
      <c r="AV54" s="61"/>
      <c r="AW54" s="61"/>
      <c r="AX54" s="61"/>
      <c r="AY54" s="61"/>
      <c r="AZ54" s="61"/>
      <c r="BA54" s="61"/>
      <c r="BB54" s="80"/>
    </row>
    <row r="55" spans="1:54" ht="15" customHeight="1" thickBot="1">
      <c r="A55" s="35"/>
      <c r="B55" s="80"/>
      <c r="C55" s="357" t="s">
        <v>32</v>
      </c>
      <c r="D55" s="42">
        <f>(C60)</f>
        <v>-0.26200000000000007</v>
      </c>
      <c r="E55" s="46">
        <f>F60</f>
        <v>-0.19000000000000003</v>
      </c>
      <c r="F55" s="48">
        <f>I60</f>
        <v>-0.11800000000000005</v>
      </c>
      <c r="G55" s="80"/>
      <c r="H55" s="80"/>
      <c r="I55" s="80"/>
      <c r="J55" s="80"/>
      <c r="O55" s="80"/>
      <c r="Q55" s="80"/>
      <c r="R55" s="272" t="s">
        <v>41</v>
      </c>
      <c r="S55" s="368">
        <f t="shared" ref="S55:AQ55" si="26">T55-$AT$55</f>
        <v>7.1123662515049091E-17</v>
      </c>
      <c r="T55" s="368">
        <f t="shared" si="26"/>
        <v>-4.5384615384614696E-3</v>
      </c>
      <c r="U55" s="368">
        <f t="shared" si="26"/>
        <v>-9.0769230769230103E-3</v>
      </c>
      <c r="V55" s="368">
        <f t="shared" si="26"/>
        <v>-1.361538461538455E-2</v>
      </c>
      <c r="W55" s="368">
        <f t="shared" si="26"/>
        <v>-1.815384615384609E-2</v>
      </c>
      <c r="X55" s="368">
        <f t="shared" si="26"/>
        <v>-2.269230769230763E-2</v>
      </c>
      <c r="Y55" s="368">
        <f t="shared" si="26"/>
        <v>-2.723076923076917E-2</v>
      </c>
      <c r="Z55" s="368">
        <f t="shared" si="26"/>
        <v>-3.1769230769230709E-2</v>
      </c>
      <c r="AA55" s="368">
        <f t="shared" si="26"/>
        <v>-3.6307692307692249E-2</v>
      </c>
      <c r="AB55" s="368">
        <f t="shared" si="26"/>
        <v>-4.0846153846153789E-2</v>
      </c>
      <c r="AC55" s="368">
        <f t="shared" si="26"/>
        <v>-4.5384615384615329E-2</v>
      </c>
      <c r="AD55" s="368">
        <f t="shared" si="26"/>
        <v>-4.9923076923076869E-2</v>
      </c>
      <c r="AE55" s="368">
        <f t="shared" si="26"/>
        <v>-5.4461538461538408E-2</v>
      </c>
      <c r="AF55" s="368">
        <f t="shared" si="26"/>
        <v>-5.8999999999999948E-2</v>
      </c>
      <c r="AG55" s="368">
        <f t="shared" si="26"/>
        <v>-6.3538461538461488E-2</v>
      </c>
      <c r="AH55" s="368">
        <f t="shared" si="26"/>
        <v>-6.8076923076923035E-2</v>
      </c>
      <c r="AI55" s="368">
        <f t="shared" si="26"/>
        <v>-7.2615384615384582E-2</v>
      </c>
      <c r="AJ55" s="368">
        <f t="shared" si="26"/>
        <v>-7.7153846153846128E-2</v>
      </c>
      <c r="AK55" s="368">
        <f t="shared" si="26"/>
        <v>-8.1692307692307675E-2</v>
      </c>
      <c r="AL55" s="368">
        <f t="shared" si="26"/>
        <v>-8.6230769230769222E-2</v>
      </c>
      <c r="AM55" s="368">
        <f t="shared" si="26"/>
        <v>-9.0769230769230769E-2</v>
      </c>
      <c r="AN55" s="368">
        <f t="shared" si="26"/>
        <v>-9.5307692307692315E-2</v>
      </c>
      <c r="AO55" s="368">
        <f t="shared" si="26"/>
        <v>-9.9846153846153862E-2</v>
      </c>
      <c r="AP55" s="368">
        <f t="shared" si="26"/>
        <v>-0.10438461538461541</v>
      </c>
      <c r="AQ55" s="368">
        <f t="shared" si="26"/>
        <v>-0.10892307692307696</v>
      </c>
      <c r="AR55" s="368">
        <f>AS55-$AT$55</f>
        <v>-0.1134615384615385</v>
      </c>
      <c r="AS55" s="369">
        <f>I60</f>
        <v>-0.11800000000000005</v>
      </c>
      <c r="AT55" s="381">
        <f t="shared" si="24"/>
        <v>-4.5384615384615407E-3</v>
      </c>
      <c r="AU55" s="61"/>
      <c r="AV55" s="61"/>
      <c r="AW55" s="61"/>
      <c r="AX55" s="61"/>
      <c r="AY55" s="61"/>
      <c r="AZ55" s="61"/>
      <c r="BA55" s="61"/>
      <c r="BB55" s="80"/>
    </row>
    <row r="56" spans="1:54" ht="15" customHeight="1">
      <c r="A56" s="80"/>
      <c r="B56" s="358" t="s">
        <v>34</v>
      </c>
      <c r="C56" s="359" t="s">
        <v>35</v>
      </c>
      <c r="D56" s="80"/>
      <c r="E56" s="358" t="s">
        <v>34</v>
      </c>
      <c r="F56" s="359" t="s">
        <v>35</v>
      </c>
      <c r="G56" s="80"/>
      <c r="H56" s="358" t="s">
        <v>34</v>
      </c>
      <c r="I56" s="359" t="s">
        <v>35</v>
      </c>
      <c r="J56" s="80"/>
      <c r="O56" s="80"/>
      <c r="Q56" s="432" t="s">
        <v>92</v>
      </c>
      <c r="R56" s="272" t="s">
        <v>46</v>
      </c>
      <c r="S56" s="76">
        <f t="shared" ref="S56:AS57" si="27">$F$7+($F$7*S53)</f>
        <v>192.49999999999997</v>
      </c>
      <c r="T56" s="76">
        <f t="shared" si="27"/>
        <v>190.56019230769229</v>
      </c>
      <c r="U56" s="76">
        <f t="shared" si="27"/>
        <v>188.62038461538458</v>
      </c>
      <c r="V56" s="76">
        <f t="shared" si="27"/>
        <v>186.6805769230769</v>
      </c>
      <c r="W56" s="76">
        <f t="shared" si="27"/>
        <v>184.74076923076922</v>
      </c>
      <c r="X56" s="76">
        <f t="shared" si="27"/>
        <v>182.80096153846151</v>
      </c>
      <c r="Y56" s="76">
        <f t="shared" si="27"/>
        <v>180.86115384615383</v>
      </c>
      <c r="Z56" s="76">
        <f t="shared" si="27"/>
        <v>178.92134615384612</v>
      </c>
      <c r="AA56" s="76">
        <f t="shared" si="27"/>
        <v>176.98153846153843</v>
      </c>
      <c r="AB56" s="76">
        <f t="shared" si="27"/>
        <v>175.04173076923075</v>
      </c>
      <c r="AC56" s="76">
        <f t="shared" si="27"/>
        <v>173.10192307692304</v>
      </c>
      <c r="AD56" s="76">
        <f t="shared" si="27"/>
        <v>171.16211538461536</v>
      </c>
      <c r="AE56" s="76">
        <f t="shared" si="27"/>
        <v>169.22230769230765</v>
      </c>
      <c r="AF56" s="76">
        <f t="shared" si="27"/>
        <v>167.28249999999997</v>
      </c>
      <c r="AG56" s="76">
        <f t="shared" si="27"/>
        <v>165.34269230769229</v>
      </c>
      <c r="AH56" s="76">
        <f t="shared" si="27"/>
        <v>163.40288461538458</v>
      </c>
      <c r="AI56" s="76">
        <f t="shared" si="27"/>
        <v>161.4630769230769</v>
      </c>
      <c r="AJ56" s="76">
        <f t="shared" si="27"/>
        <v>159.52326923076922</v>
      </c>
      <c r="AK56" s="76">
        <f t="shared" si="27"/>
        <v>157.58346153846151</v>
      </c>
      <c r="AL56" s="76">
        <f t="shared" si="27"/>
        <v>155.64365384615382</v>
      </c>
      <c r="AM56" s="76">
        <f t="shared" si="27"/>
        <v>153.70384615384614</v>
      </c>
      <c r="AN56" s="76">
        <f t="shared" si="27"/>
        <v>151.76403846153846</v>
      </c>
      <c r="AO56" s="76">
        <f t="shared" si="27"/>
        <v>149.82423076923075</v>
      </c>
      <c r="AP56" s="76">
        <f t="shared" si="27"/>
        <v>147.88442307692307</v>
      </c>
      <c r="AQ56" s="76">
        <f t="shared" si="27"/>
        <v>145.94461538461536</v>
      </c>
      <c r="AR56" s="76">
        <f t="shared" si="27"/>
        <v>144.00480769230768</v>
      </c>
      <c r="AS56" s="370">
        <f t="shared" si="27"/>
        <v>142.065</v>
      </c>
      <c r="AT56" s="80"/>
      <c r="AU56" s="1"/>
      <c r="AV56" s="1"/>
      <c r="AW56" s="1"/>
      <c r="AX56" s="1"/>
      <c r="AY56" s="1"/>
      <c r="AZ56" s="1"/>
      <c r="BA56" s="1"/>
      <c r="BB56" s="80"/>
    </row>
    <row r="57" spans="1:54" ht="15" customHeight="1">
      <c r="A57" s="80"/>
      <c r="B57" s="360">
        <v>-0.2</v>
      </c>
      <c r="C57" s="361">
        <v>-0.19</v>
      </c>
      <c r="D57" s="80"/>
      <c r="E57" s="360">
        <v>-0.2</v>
      </c>
      <c r="F57" s="361">
        <v>-0.11</v>
      </c>
      <c r="G57" s="80"/>
      <c r="H57" s="360">
        <v>-0.2</v>
      </c>
      <c r="I57" s="361">
        <v>-0.03</v>
      </c>
      <c r="J57" s="80"/>
      <c r="O57" s="80"/>
      <c r="P57" s="83"/>
      <c r="Q57" s="432"/>
      <c r="R57" s="272" t="s">
        <v>45</v>
      </c>
      <c r="S57" s="76">
        <f t="shared" si="27"/>
        <v>192.5</v>
      </c>
      <c r="T57" s="76">
        <f t="shared" si="27"/>
        <v>191.09326923076924</v>
      </c>
      <c r="U57" s="76">
        <f t="shared" si="27"/>
        <v>189.68653846153848</v>
      </c>
      <c r="V57" s="76">
        <f t="shared" si="27"/>
        <v>188.27980769230771</v>
      </c>
      <c r="W57" s="76">
        <f t="shared" si="27"/>
        <v>186.87307692307692</v>
      </c>
      <c r="X57" s="76">
        <f t="shared" si="27"/>
        <v>185.46634615384616</v>
      </c>
      <c r="Y57" s="76">
        <f t="shared" si="27"/>
        <v>184.0596153846154</v>
      </c>
      <c r="Z57" s="76">
        <f t="shared" si="27"/>
        <v>182.65288461538464</v>
      </c>
      <c r="AA57" s="76">
        <f t="shared" si="27"/>
        <v>181.24615384615385</v>
      </c>
      <c r="AB57" s="76">
        <f t="shared" si="27"/>
        <v>179.83942307692308</v>
      </c>
      <c r="AC57" s="76">
        <f t="shared" si="27"/>
        <v>178.43269230769232</v>
      </c>
      <c r="AD57" s="76">
        <f t="shared" si="27"/>
        <v>177.02596153846156</v>
      </c>
      <c r="AE57" s="76">
        <f t="shared" si="27"/>
        <v>175.6192307692308</v>
      </c>
      <c r="AF57" s="76">
        <f t="shared" si="27"/>
        <v>174.21250000000001</v>
      </c>
      <c r="AG57" s="76">
        <f t="shared" si="27"/>
        <v>172.80576923076924</v>
      </c>
      <c r="AH57" s="76">
        <f t="shared" si="27"/>
        <v>171.39903846153848</v>
      </c>
      <c r="AI57" s="76">
        <f t="shared" si="27"/>
        <v>169.99230769230769</v>
      </c>
      <c r="AJ57" s="76">
        <f t="shared" si="27"/>
        <v>168.58557692307693</v>
      </c>
      <c r="AK57" s="76">
        <f t="shared" si="27"/>
        <v>167.17884615384617</v>
      </c>
      <c r="AL57" s="76">
        <f t="shared" si="27"/>
        <v>165.7721153846154</v>
      </c>
      <c r="AM57" s="76">
        <f t="shared" si="27"/>
        <v>164.36538461538461</v>
      </c>
      <c r="AN57" s="76">
        <f t="shared" si="27"/>
        <v>162.95865384615385</v>
      </c>
      <c r="AO57" s="76">
        <f t="shared" si="27"/>
        <v>161.55192307692309</v>
      </c>
      <c r="AP57" s="76">
        <f t="shared" si="27"/>
        <v>160.1451923076923</v>
      </c>
      <c r="AQ57" s="76">
        <f t="shared" si="27"/>
        <v>158.73846153846154</v>
      </c>
      <c r="AR57" s="76">
        <f t="shared" si="27"/>
        <v>157.33173076923077</v>
      </c>
      <c r="AS57" s="370">
        <f t="shared" si="27"/>
        <v>155.92500000000001</v>
      </c>
      <c r="AT57" s="80"/>
      <c r="AU57" s="1"/>
      <c r="AV57" s="1"/>
      <c r="AW57" s="1"/>
      <c r="AX57" s="1"/>
      <c r="AY57" s="1"/>
      <c r="AZ57" s="1"/>
      <c r="BA57" s="1"/>
      <c r="BB57" s="80"/>
    </row>
    <row r="58" spans="1:54" ht="15" customHeight="1">
      <c r="A58" s="80"/>
      <c r="B58" s="360">
        <v>-0.3</v>
      </c>
      <c r="C58" s="361">
        <v>-0.28000000000000003</v>
      </c>
      <c r="D58" s="80"/>
      <c r="E58" s="360">
        <v>-0.3</v>
      </c>
      <c r="F58" s="361">
        <v>-0.21</v>
      </c>
      <c r="G58" s="80"/>
      <c r="H58" s="360">
        <v>-0.3</v>
      </c>
      <c r="I58" s="361">
        <v>-0.14000000000000001</v>
      </c>
      <c r="J58" s="80"/>
      <c r="O58" s="80"/>
      <c r="P58" s="83"/>
      <c r="Q58" s="432"/>
      <c r="R58" s="213" t="s">
        <v>83</v>
      </c>
      <c r="S58" s="96">
        <f>S57-S56</f>
        <v>0</v>
      </c>
      <c r="T58" s="96">
        <f t="shared" ref="T58:AS58" si="28">T57-T56</f>
        <v>0.53307692307694765</v>
      </c>
      <c r="U58" s="96">
        <f t="shared" si="28"/>
        <v>1.0661538461538953</v>
      </c>
      <c r="V58" s="96">
        <f t="shared" si="28"/>
        <v>1.5992307692308145</v>
      </c>
      <c r="W58" s="96">
        <f t="shared" si="28"/>
        <v>2.1323076923077053</v>
      </c>
      <c r="X58" s="96">
        <f t="shared" si="28"/>
        <v>2.665384615384653</v>
      </c>
      <c r="Y58" s="96">
        <f t="shared" si="28"/>
        <v>3.1984615384615722</v>
      </c>
      <c r="Z58" s="96">
        <f t="shared" si="28"/>
        <v>3.7315384615385199</v>
      </c>
      <c r="AA58" s="96">
        <f t="shared" si="28"/>
        <v>4.2646153846154107</v>
      </c>
      <c r="AB58" s="96">
        <f t="shared" si="28"/>
        <v>4.7976923076923299</v>
      </c>
      <c r="AC58" s="96">
        <f t="shared" si="28"/>
        <v>5.3307692307692776</v>
      </c>
      <c r="AD58" s="96">
        <f t="shared" si="28"/>
        <v>5.8638461538461968</v>
      </c>
      <c r="AE58" s="96">
        <f t="shared" si="28"/>
        <v>6.3969230769231444</v>
      </c>
      <c r="AF58" s="96">
        <f t="shared" si="28"/>
        <v>6.9300000000000352</v>
      </c>
      <c r="AG58" s="96">
        <f t="shared" si="28"/>
        <v>7.4630769230769545</v>
      </c>
      <c r="AH58" s="96">
        <f t="shared" si="28"/>
        <v>7.9961538461539021</v>
      </c>
      <c r="AI58" s="96">
        <f t="shared" si="28"/>
        <v>8.5292307692307929</v>
      </c>
      <c r="AJ58" s="96">
        <f t="shared" si="28"/>
        <v>9.0623076923077122</v>
      </c>
      <c r="AK58" s="96">
        <f t="shared" si="28"/>
        <v>9.5953846153846598</v>
      </c>
      <c r="AL58" s="96">
        <f t="shared" si="28"/>
        <v>10.128461538461579</v>
      </c>
      <c r="AM58" s="96">
        <f t="shared" si="28"/>
        <v>10.66153846153847</v>
      </c>
      <c r="AN58" s="96">
        <f t="shared" si="28"/>
        <v>11.194615384615389</v>
      </c>
      <c r="AO58" s="96">
        <f t="shared" si="28"/>
        <v>11.727692307692337</v>
      </c>
      <c r="AP58" s="96">
        <f t="shared" si="28"/>
        <v>12.260769230769228</v>
      </c>
      <c r="AQ58" s="96">
        <f t="shared" si="28"/>
        <v>12.793846153846175</v>
      </c>
      <c r="AR58" s="96">
        <f t="shared" si="28"/>
        <v>13.326923076923094</v>
      </c>
      <c r="AS58" s="371">
        <f t="shared" si="28"/>
        <v>13.860000000000014</v>
      </c>
      <c r="AT58" s="80"/>
      <c r="AU58" s="1"/>
      <c r="AV58" s="1"/>
      <c r="AW58" s="1"/>
      <c r="AX58" s="1"/>
      <c r="AY58" s="1"/>
      <c r="AZ58" s="1"/>
      <c r="BA58" s="1"/>
      <c r="BB58" s="80"/>
    </row>
    <row r="59" spans="1:54" ht="15" customHeight="1">
      <c r="A59" s="80"/>
      <c r="B59" s="360"/>
      <c r="C59" s="361"/>
      <c r="D59" s="80"/>
      <c r="E59" s="360"/>
      <c r="F59" s="361"/>
      <c r="G59" s="80"/>
      <c r="H59" s="360"/>
      <c r="I59" s="361"/>
      <c r="J59" s="80"/>
      <c r="O59" s="80"/>
      <c r="P59" s="83"/>
      <c r="Q59" s="432"/>
      <c r="R59" s="272" t="s">
        <v>47</v>
      </c>
      <c r="S59" s="76">
        <f t="shared" ref="S59:AS59" si="29">$F$7+($F$7*S55)</f>
        <v>192.5</v>
      </c>
      <c r="T59" s="76">
        <f t="shared" si="29"/>
        <v>191.62634615384616</v>
      </c>
      <c r="U59" s="76">
        <f t="shared" si="29"/>
        <v>190.75269230769231</v>
      </c>
      <c r="V59" s="76">
        <f t="shared" si="29"/>
        <v>189.87903846153847</v>
      </c>
      <c r="W59" s="76">
        <f t="shared" si="29"/>
        <v>189.00538461538463</v>
      </c>
      <c r="X59" s="76">
        <f t="shared" si="29"/>
        <v>188.13173076923078</v>
      </c>
      <c r="Y59" s="76">
        <f t="shared" si="29"/>
        <v>187.25807692307694</v>
      </c>
      <c r="Z59" s="76">
        <f t="shared" si="29"/>
        <v>186.3844230769231</v>
      </c>
      <c r="AA59" s="76">
        <f t="shared" si="29"/>
        <v>185.51076923076926</v>
      </c>
      <c r="AB59" s="76">
        <f t="shared" si="29"/>
        <v>184.63711538461538</v>
      </c>
      <c r="AC59" s="76">
        <f t="shared" si="29"/>
        <v>183.76346153846154</v>
      </c>
      <c r="AD59" s="76">
        <f t="shared" si="29"/>
        <v>182.8898076923077</v>
      </c>
      <c r="AE59" s="76">
        <f t="shared" si="29"/>
        <v>182.01615384615386</v>
      </c>
      <c r="AF59" s="76">
        <f t="shared" si="29"/>
        <v>181.14250000000001</v>
      </c>
      <c r="AG59" s="76">
        <f t="shared" si="29"/>
        <v>180.26884615384617</v>
      </c>
      <c r="AH59" s="76">
        <f t="shared" si="29"/>
        <v>179.39519230769233</v>
      </c>
      <c r="AI59" s="76">
        <f t="shared" si="29"/>
        <v>178.52153846153846</v>
      </c>
      <c r="AJ59" s="76">
        <f t="shared" si="29"/>
        <v>177.64788461538461</v>
      </c>
      <c r="AK59" s="76">
        <f t="shared" si="29"/>
        <v>176.77423076923077</v>
      </c>
      <c r="AL59" s="76">
        <f t="shared" si="29"/>
        <v>175.90057692307693</v>
      </c>
      <c r="AM59" s="76">
        <f t="shared" si="29"/>
        <v>175.02692307692308</v>
      </c>
      <c r="AN59" s="76">
        <f t="shared" si="29"/>
        <v>174.15326923076924</v>
      </c>
      <c r="AO59" s="76">
        <f t="shared" si="29"/>
        <v>173.2796153846154</v>
      </c>
      <c r="AP59" s="76">
        <f t="shared" si="29"/>
        <v>172.40596153846153</v>
      </c>
      <c r="AQ59" s="76">
        <f t="shared" si="29"/>
        <v>171.53230769230768</v>
      </c>
      <c r="AR59" s="76">
        <f t="shared" si="29"/>
        <v>170.65865384615384</v>
      </c>
      <c r="AS59" s="370">
        <f t="shared" si="29"/>
        <v>169.785</v>
      </c>
      <c r="AT59" s="80"/>
      <c r="AU59" s="1"/>
      <c r="AV59" s="1"/>
      <c r="AW59" s="1"/>
      <c r="AX59" s="1"/>
      <c r="AY59" s="1"/>
      <c r="AZ59" s="1"/>
      <c r="BA59" s="1"/>
      <c r="BB59" s="80"/>
    </row>
    <row r="60" spans="1:54" ht="15" customHeight="1" thickBot="1">
      <c r="A60" s="80" t="s">
        <v>36</v>
      </c>
      <c r="B60" s="362">
        <v>-0.28000000000000003</v>
      </c>
      <c r="C60" s="363">
        <f>C57 + (B60-B57)/(B58-B57)*(C58-C57)</f>
        <v>-0.26200000000000007</v>
      </c>
      <c r="D60" s="80" t="s">
        <v>36</v>
      </c>
      <c r="E60" s="362">
        <v>-0.28000000000000003</v>
      </c>
      <c r="F60" s="363">
        <f>F57 + (E60-E57)/(E58-E57)*(F58-F57)</f>
        <v>-0.19000000000000003</v>
      </c>
      <c r="G60" s="80" t="s">
        <v>36</v>
      </c>
      <c r="H60" s="362">
        <v>-0.28000000000000003</v>
      </c>
      <c r="I60" s="363">
        <f>I57 + (H60-H57)/(H58-H57)*(I58-I57)</f>
        <v>-0.11800000000000005</v>
      </c>
      <c r="J60" s="80"/>
      <c r="O60" s="80"/>
      <c r="P60" s="83"/>
      <c r="Q60" s="432" t="s">
        <v>114</v>
      </c>
      <c r="R60" s="272" t="s">
        <v>76</v>
      </c>
      <c r="S60" s="108">
        <f>S56*$M$14</f>
        <v>1256066.4707447984</v>
      </c>
      <c r="T60" s="372">
        <f t="shared" ref="T60:AS61" si="30">T56*$M$14</f>
        <v>1243409.1855396009</v>
      </c>
      <c r="U60" s="372">
        <f t="shared" si="30"/>
        <v>1230751.9003344032</v>
      </c>
      <c r="V60" s="372">
        <f t="shared" si="30"/>
        <v>1218094.6151292056</v>
      </c>
      <c r="W60" s="372">
        <f t="shared" si="30"/>
        <v>1205437.3299240081</v>
      </c>
      <c r="X60" s="372">
        <f t="shared" si="30"/>
        <v>1192780.0447188106</v>
      </c>
      <c r="Y60" s="372">
        <f t="shared" si="30"/>
        <v>1180122.7595136131</v>
      </c>
      <c r="Z60" s="372">
        <f t="shared" si="30"/>
        <v>1167465.4743084153</v>
      </c>
      <c r="AA60" s="372">
        <f t="shared" si="30"/>
        <v>1154808.1891032178</v>
      </c>
      <c r="AB60" s="372">
        <f t="shared" si="30"/>
        <v>1142150.9038980203</v>
      </c>
      <c r="AC60" s="372">
        <f t="shared" si="30"/>
        <v>1129493.6186928225</v>
      </c>
      <c r="AD60" s="372">
        <f t="shared" si="30"/>
        <v>1116836.333487625</v>
      </c>
      <c r="AE60" s="372">
        <f t="shared" si="30"/>
        <v>1104179.0482824272</v>
      </c>
      <c r="AF60" s="372">
        <f t="shared" si="30"/>
        <v>1091521.7630772297</v>
      </c>
      <c r="AG60" s="372">
        <f t="shared" si="30"/>
        <v>1078864.4778720322</v>
      </c>
      <c r="AH60" s="372">
        <f t="shared" si="30"/>
        <v>1066207.1926668347</v>
      </c>
      <c r="AI60" s="372">
        <f t="shared" si="30"/>
        <v>1053549.9074616372</v>
      </c>
      <c r="AJ60" s="372">
        <f t="shared" si="30"/>
        <v>1040892.6222564395</v>
      </c>
      <c r="AK60" s="372">
        <f t="shared" si="30"/>
        <v>1028235.3370512419</v>
      </c>
      <c r="AL60" s="372">
        <f t="shared" si="30"/>
        <v>1015578.0518460444</v>
      </c>
      <c r="AM60" s="372">
        <f t="shared" si="30"/>
        <v>1002920.7666408469</v>
      </c>
      <c r="AN60" s="372">
        <f t="shared" si="30"/>
        <v>990263.48143564933</v>
      </c>
      <c r="AO60" s="372">
        <f t="shared" si="30"/>
        <v>977606.19623045158</v>
      </c>
      <c r="AP60" s="372">
        <f t="shared" si="30"/>
        <v>964948.91102525406</v>
      </c>
      <c r="AQ60" s="372">
        <f t="shared" si="30"/>
        <v>952291.62582005642</v>
      </c>
      <c r="AR60" s="372">
        <f t="shared" si="30"/>
        <v>939634.3406148589</v>
      </c>
      <c r="AS60" s="373">
        <f t="shared" si="30"/>
        <v>926977.05540966138</v>
      </c>
      <c r="AT60" s="80"/>
      <c r="AU60" s="1"/>
      <c r="AV60" s="1"/>
      <c r="AW60" s="1"/>
      <c r="AX60" s="1"/>
      <c r="AY60" s="1"/>
      <c r="AZ60" s="1"/>
      <c r="BA60" s="1"/>
      <c r="BB60" s="80"/>
    </row>
    <row r="61" spans="1:54" s="80" customFormat="1" ht="15" customHeight="1" thickBot="1">
      <c r="A61" s="81"/>
      <c r="B61" s="364"/>
      <c r="C61" s="365"/>
      <c r="D61" s="81"/>
      <c r="E61" s="364"/>
      <c r="F61" s="365"/>
      <c r="G61" s="81"/>
      <c r="H61" s="364"/>
      <c r="I61" s="365"/>
      <c r="P61" s="83"/>
      <c r="Q61" s="432"/>
      <c r="R61" s="272" t="s">
        <v>82</v>
      </c>
      <c r="S61" s="108">
        <f>S57*$M$14</f>
        <v>1256066.4707447987</v>
      </c>
      <c r="T61" s="372">
        <f t="shared" si="30"/>
        <v>1246887.5234585868</v>
      </c>
      <c r="U61" s="372">
        <f t="shared" si="30"/>
        <v>1237708.5761723747</v>
      </c>
      <c r="V61" s="372">
        <f t="shared" si="30"/>
        <v>1228529.6288861628</v>
      </c>
      <c r="W61" s="372">
        <f t="shared" si="30"/>
        <v>1219350.6815999507</v>
      </c>
      <c r="X61" s="372">
        <f t="shared" si="30"/>
        <v>1210171.7343137388</v>
      </c>
      <c r="Y61" s="372">
        <f t="shared" si="30"/>
        <v>1200992.7870275269</v>
      </c>
      <c r="Z61" s="372">
        <f t="shared" si="30"/>
        <v>1191813.8397413148</v>
      </c>
      <c r="AA61" s="372">
        <f t="shared" si="30"/>
        <v>1182634.8924551026</v>
      </c>
      <c r="AB61" s="372">
        <f t="shared" si="30"/>
        <v>1173455.9451688908</v>
      </c>
      <c r="AC61" s="372">
        <f t="shared" si="30"/>
        <v>1164276.9978826789</v>
      </c>
      <c r="AD61" s="372">
        <f t="shared" si="30"/>
        <v>1155098.0505964668</v>
      </c>
      <c r="AE61" s="372">
        <f t="shared" si="30"/>
        <v>1145919.1033102549</v>
      </c>
      <c r="AF61" s="372">
        <f t="shared" si="30"/>
        <v>1136740.1560240427</v>
      </c>
      <c r="AG61" s="372">
        <f t="shared" si="30"/>
        <v>1127561.2087378309</v>
      </c>
      <c r="AH61" s="372">
        <f t="shared" si="30"/>
        <v>1118382.261451619</v>
      </c>
      <c r="AI61" s="372">
        <f t="shared" si="30"/>
        <v>1109203.3141654069</v>
      </c>
      <c r="AJ61" s="372">
        <f t="shared" si="30"/>
        <v>1100024.3668791947</v>
      </c>
      <c r="AK61" s="372">
        <f t="shared" si="30"/>
        <v>1090845.4195929829</v>
      </c>
      <c r="AL61" s="372">
        <f t="shared" si="30"/>
        <v>1081666.472306771</v>
      </c>
      <c r="AM61" s="372">
        <f t="shared" si="30"/>
        <v>1072487.5250205589</v>
      </c>
      <c r="AN61" s="372">
        <f t="shared" si="30"/>
        <v>1063308.577734347</v>
      </c>
      <c r="AO61" s="372">
        <f t="shared" si="30"/>
        <v>1054129.6304481348</v>
      </c>
      <c r="AP61" s="372">
        <f t="shared" si="30"/>
        <v>1044950.6831619228</v>
      </c>
      <c r="AQ61" s="372">
        <f t="shared" si="30"/>
        <v>1035771.7358757108</v>
      </c>
      <c r="AR61" s="372">
        <f t="shared" si="30"/>
        <v>1026592.788589499</v>
      </c>
      <c r="AS61" s="373">
        <f t="shared" si="30"/>
        <v>1017413.841303287</v>
      </c>
      <c r="AU61" s="1"/>
      <c r="AV61" s="1"/>
      <c r="AW61" s="1"/>
      <c r="AX61" s="1"/>
      <c r="AY61" s="1"/>
      <c r="AZ61" s="1"/>
      <c r="BA61" s="1"/>
    </row>
    <row r="62" spans="1:54" ht="15" customHeight="1">
      <c r="A62" s="80"/>
      <c r="B62" s="80"/>
      <c r="C62" s="35" t="s">
        <v>37</v>
      </c>
      <c r="D62" s="80"/>
      <c r="E62" s="80"/>
      <c r="F62" s="35" t="s">
        <v>38</v>
      </c>
      <c r="G62" s="80"/>
      <c r="H62" s="80"/>
      <c r="I62" s="35" t="s">
        <v>38</v>
      </c>
      <c r="J62" s="80"/>
      <c r="O62" s="80"/>
      <c r="P62" s="83"/>
      <c r="Q62" s="432"/>
      <c r="R62" s="272" t="s">
        <v>77</v>
      </c>
      <c r="S62" s="372">
        <f t="shared" ref="S62:AS62" si="31">S59*$M$14</f>
        <v>1256066.4707447987</v>
      </c>
      <c r="T62" s="372">
        <f t="shared" si="31"/>
        <v>1250365.8613775722</v>
      </c>
      <c r="U62" s="372">
        <f t="shared" si="31"/>
        <v>1244665.2520103459</v>
      </c>
      <c r="V62" s="372">
        <f t="shared" si="31"/>
        <v>1238964.6426431194</v>
      </c>
      <c r="W62" s="372">
        <f t="shared" si="31"/>
        <v>1233264.0332758932</v>
      </c>
      <c r="X62" s="372">
        <f t="shared" si="31"/>
        <v>1227563.4239086667</v>
      </c>
      <c r="Y62" s="372">
        <f t="shared" si="31"/>
        <v>1221862.8145414405</v>
      </c>
      <c r="Z62" s="372">
        <f t="shared" si="31"/>
        <v>1216162.205174214</v>
      </c>
      <c r="AA62" s="372">
        <f t="shared" si="31"/>
        <v>1210461.5958069877</v>
      </c>
      <c r="AB62" s="372">
        <f t="shared" si="31"/>
        <v>1204760.986439761</v>
      </c>
      <c r="AC62" s="372">
        <f t="shared" si="31"/>
        <v>1199060.3770725348</v>
      </c>
      <c r="AD62" s="372">
        <f t="shared" si="31"/>
        <v>1193359.7677053083</v>
      </c>
      <c r="AE62" s="372">
        <f t="shared" si="31"/>
        <v>1187659.158338082</v>
      </c>
      <c r="AF62" s="372">
        <f t="shared" si="31"/>
        <v>1181958.5489708555</v>
      </c>
      <c r="AG62" s="372">
        <f t="shared" si="31"/>
        <v>1176257.9396036293</v>
      </c>
      <c r="AH62" s="372">
        <f t="shared" si="31"/>
        <v>1170557.3302364028</v>
      </c>
      <c r="AI62" s="372">
        <f t="shared" si="31"/>
        <v>1164856.7208691763</v>
      </c>
      <c r="AJ62" s="372">
        <f t="shared" si="31"/>
        <v>1159156.1115019498</v>
      </c>
      <c r="AK62" s="372">
        <f t="shared" si="31"/>
        <v>1153455.5021347236</v>
      </c>
      <c r="AL62" s="372">
        <f t="shared" si="31"/>
        <v>1147754.8927674971</v>
      </c>
      <c r="AM62" s="372">
        <f t="shared" si="31"/>
        <v>1142054.2834002709</v>
      </c>
      <c r="AN62" s="372">
        <f t="shared" si="31"/>
        <v>1136353.6740330444</v>
      </c>
      <c r="AO62" s="372">
        <f t="shared" si="31"/>
        <v>1130653.0646658181</v>
      </c>
      <c r="AP62" s="372">
        <f t="shared" si="31"/>
        <v>1124952.4552985914</v>
      </c>
      <c r="AQ62" s="372">
        <f t="shared" si="31"/>
        <v>1119251.8459313652</v>
      </c>
      <c r="AR62" s="372">
        <f t="shared" si="31"/>
        <v>1113551.2365641387</v>
      </c>
      <c r="AS62" s="373">
        <f t="shared" si="31"/>
        <v>1107850.6271969124</v>
      </c>
      <c r="AT62" s="80"/>
      <c r="AU62" s="1"/>
      <c r="AV62" s="1"/>
      <c r="AW62" s="1"/>
      <c r="AX62" s="1"/>
      <c r="AY62" s="1"/>
      <c r="AZ62" s="1"/>
      <c r="BA62" s="1"/>
      <c r="BB62" s="80"/>
    </row>
    <row r="63" spans="1:54" s="80" customFormat="1" ht="15" customHeight="1">
      <c r="C63" s="49"/>
      <c r="F63" s="49"/>
      <c r="G63" s="50"/>
      <c r="H63" s="50"/>
      <c r="I63" s="49"/>
      <c r="P63" s="83"/>
      <c r="Q63" s="432" t="s">
        <v>1</v>
      </c>
      <c r="R63" s="272" t="s">
        <v>79</v>
      </c>
      <c r="S63" s="374">
        <f>S$5*S60</f>
        <v>471024926529.29944</v>
      </c>
      <c r="T63" s="374">
        <f t="shared" ref="T63:AS65" si="32">T$5*T60</f>
        <v>480989529503.76575</v>
      </c>
      <c r="U63" s="374">
        <f t="shared" si="32"/>
        <v>492622825342.29388</v>
      </c>
      <c r="V63" s="374">
        <f t="shared" si="32"/>
        <v>504320665970.65497</v>
      </c>
      <c r="W63" s="374">
        <f t="shared" si="32"/>
        <v>515724576769.04718</v>
      </c>
      <c r="X63" s="374">
        <f t="shared" si="32"/>
        <v>526724688989.30304</v>
      </c>
      <c r="Y63" s="374">
        <f t="shared" si="32"/>
        <v>537859060445.72675</v>
      </c>
      <c r="Z63" s="374">
        <f t="shared" si="32"/>
        <v>549140222880.96252</v>
      </c>
      <c r="AA63" s="374">
        <f t="shared" si="32"/>
        <v>560574810226.23279</v>
      </c>
      <c r="AB63" s="374">
        <f t="shared" si="32"/>
        <v>572166397472.40613</v>
      </c>
      <c r="AC63" s="374">
        <f t="shared" si="32"/>
        <v>583916785100.42712</v>
      </c>
      <c r="AD63" s="374">
        <f t="shared" si="32"/>
        <v>595826634887.91846</v>
      </c>
      <c r="AE63" s="374">
        <f t="shared" si="32"/>
        <v>607895805800.51294</v>
      </c>
      <c r="AF63" s="374">
        <f t="shared" si="32"/>
        <v>620123539509.77991</v>
      </c>
      <c r="AG63" s="374">
        <f t="shared" si="32"/>
        <v>632508565350.45728</v>
      </c>
      <c r="AH63" s="374">
        <f t="shared" si="32"/>
        <v>645049159625.81165</v>
      </c>
      <c r="AI63" s="374">
        <f t="shared" si="32"/>
        <v>657743177735.49951</v>
      </c>
      <c r="AJ63" s="374">
        <f t="shared" si="32"/>
        <v>670588069378.98169</v>
      </c>
      <c r="AK63" s="374">
        <f t="shared" si="32"/>
        <v>683580882758.30701</v>
      </c>
      <c r="AL63" s="374">
        <f t="shared" si="32"/>
        <v>696718261321.74597</v>
      </c>
      <c r="AM63" s="374">
        <f t="shared" si="32"/>
        <v>709996435227.32458</v>
      </c>
      <c r="AN63" s="374">
        <f t="shared" si="32"/>
        <v>723411208899.62561</v>
      </c>
      <c r="AO63" s="374">
        <f t="shared" si="32"/>
        <v>736957945562.0437</v>
      </c>
      <c r="AP63" s="374">
        <f t="shared" si="32"/>
        <v>750631549319.0332</v>
      </c>
      <c r="AQ63" s="374">
        <f t="shared" si="32"/>
        <v>764426445165.47302</v>
      </c>
      <c r="AR63" s="374">
        <f t="shared" si="32"/>
        <v>778336557170.58484</v>
      </c>
      <c r="AS63" s="128">
        <f t="shared" si="32"/>
        <v>792355284996.66504</v>
      </c>
      <c r="AU63" s="1"/>
      <c r="AV63" s="1"/>
      <c r="AW63" s="1"/>
      <c r="AX63" s="1"/>
      <c r="AY63" s="1"/>
      <c r="AZ63" s="1"/>
      <c r="BA63" s="1"/>
    </row>
    <row r="64" spans="1:54" s="80" customFormat="1" ht="15" customHeight="1">
      <c r="C64" s="49"/>
      <c r="F64" s="49"/>
      <c r="G64" s="50"/>
      <c r="H64" s="50"/>
      <c r="I64" s="49"/>
      <c r="P64" s="83"/>
      <c r="Q64" s="432"/>
      <c r="R64" s="272" t="s">
        <v>81</v>
      </c>
      <c r="S64" s="374">
        <f>S$5*S61</f>
        <v>471024926529.2995</v>
      </c>
      <c r="T64" s="374">
        <f t="shared" si="32"/>
        <v>482335059308.88947</v>
      </c>
      <c r="U64" s="374">
        <f t="shared" si="32"/>
        <v>495407316112.01025</v>
      </c>
      <c r="V64" s="374">
        <f t="shared" si="32"/>
        <v>508641014342.57794</v>
      </c>
      <c r="W64" s="374">
        <f t="shared" si="32"/>
        <v>521677152839.48193</v>
      </c>
      <c r="X64" s="374">
        <f t="shared" si="32"/>
        <v>534404757358.52747</v>
      </c>
      <c r="Y64" s="374">
        <f t="shared" si="32"/>
        <v>547370895803.20819</v>
      </c>
      <c r="Z64" s="374">
        <f t="shared" si="32"/>
        <v>560592952845.87219</v>
      </c>
      <c r="AA64" s="374">
        <f t="shared" si="32"/>
        <v>574082636978.67212</v>
      </c>
      <c r="AB64" s="374">
        <f t="shared" si="32"/>
        <v>587848819668.58752</v>
      </c>
      <c r="AC64" s="374">
        <f t="shared" si="32"/>
        <v>601898824675.80396</v>
      </c>
      <c r="AD64" s="374">
        <f t="shared" si="32"/>
        <v>616239070861.2395</v>
      </c>
      <c r="AE64" s="374">
        <f t="shared" si="32"/>
        <v>630875416240.29456</v>
      </c>
      <c r="AF64" s="374">
        <f t="shared" si="32"/>
        <v>645813352423.87915</v>
      </c>
      <c r="AG64" s="374">
        <f t="shared" si="32"/>
        <v>661058119079.33362</v>
      </c>
      <c r="AH64" s="374">
        <f t="shared" si="32"/>
        <v>676614773236.86194</v>
      </c>
      <c r="AI64" s="374">
        <f t="shared" si="32"/>
        <v>692488231878.53406</v>
      </c>
      <c r="AJ64" s="374">
        <f t="shared" si="32"/>
        <v>708683298048.79858</v>
      </c>
      <c r="AK64" s="374">
        <f t="shared" si="32"/>
        <v>725204676408.6908</v>
      </c>
      <c r="AL64" s="374">
        <f t="shared" si="32"/>
        <v>742056981780.70093</v>
      </c>
      <c r="AM64" s="374">
        <f t="shared" si="32"/>
        <v>759244742873.15063</v>
      </c>
      <c r="AN64" s="374">
        <f t="shared" si="32"/>
        <v>776772402570.04395</v>
      </c>
      <c r="AO64" s="374">
        <f t="shared" si="32"/>
        <v>794644315683.12891</v>
      </c>
      <c r="AP64" s="374">
        <f t="shared" si="32"/>
        <v>812864744756.71826</v>
      </c>
      <c r="AQ64" s="374">
        <f t="shared" si="32"/>
        <v>831437854319.58923</v>
      </c>
      <c r="AR64" s="374">
        <f t="shared" si="32"/>
        <v>850367703849.61084</v>
      </c>
      <c r="AS64" s="128">
        <f t="shared" si="32"/>
        <v>869658239630.48608</v>
      </c>
      <c r="AU64" s="1"/>
      <c r="AV64" s="1"/>
      <c r="AW64" s="1"/>
      <c r="AX64" s="1"/>
      <c r="AY64" s="1"/>
      <c r="AZ64" s="1"/>
      <c r="BA64" s="1"/>
    </row>
    <row r="65" spans="1:54" s="80" customFormat="1" ht="15" customHeight="1" thickBot="1">
      <c r="C65" s="49"/>
      <c r="F65" s="49"/>
      <c r="G65" s="50"/>
      <c r="H65" s="50"/>
      <c r="I65" s="49"/>
      <c r="P65" s="83"/>
      <c r="Q65" s="432"/>
      <c r="R65" s="204" t="s">
        <v>80</v>
      </c>
      <c r="S65" s="375">
        <f>S$5*S62</f>
        <v>471024926529.2995</v>
      </c>
      <c r="T65" s="375">
        <f t="shared" si="32"/>
        <v>483680589114.01294</v>
      </c>
      <c r="U65" s="375">
        <f t="shared" si="32"/>
        <v>498191806881.7265</v>
      </c>
      <c r="V65" s="375">
        <f t="shared" si="32"/>
        <v>512961362714.50067</v>
      </c>
      <c r="W65" s="375">
        <f t="shared" si="32"/>
        <v>527629728909.91669</v>
      </c>
      <c r="X65" s="375">
        <f t="shared" si="32"/>
        <v>542084825727.75183</v>
      </c>
      <c r="Y65" s="375">
        <f t="shared" si="32"/>
        <v>556882731160.68958</v>
      </c>
      <c r="Z65" s="375">
        <f t="shared" si="32"/>
        <v>572045682810.78186</v>
      </c>
      <c r="AA65" s="375">
        <f t="shared" si="32"/>
        <v>587590463731.11157</v>
      </c>
      <c r="AB65" s="375">
        <f t="shared" si="32"/>
        <v>603531241864.7688</v>
      </c>
      <c r="AC65" s="375">
        <f t="shared" si="32"/>
        <v>619880864251.18066</v>
      </c>
      <c r="AD65" s="375">
        <f t="shared" si="32"/>
        <v>636651506834.5603</v>
      </c>
      <c r="AE65" s="375">
        <f t="shared" si="32"/>
        <v>653855026680.07593</v>
      </c>
      <c r="AF65" s="375">
        <f t="shared" si="32"/>
        <v>671503165337.97827</v>
      </c>
      <c r="AG65" s="375">
        <f t="shared" si="32"/>
        <v>689607672808.20972</v>
      </c>
      <c r="AH65" s="375">
        <f t="shared" si="32"/>
        <v>708180386847.91199</v>
      </c>
      <c r="AI65" s="375">
        <f t="shared" si="32"/>
        <v>727233286021.56848</v>
      </c>
      <c r="AJ65" s="375">
        <f t="shared" si="32"/>
        <v>746778526718.61548</v>
      </c>
      <c r="AK65" s="375">
        <f t="shared" si="32"/>
        <v>766828470059.07446</v>
      </c>
      <c r="AL65" s="375">
        <f t="shared" si="32"/>
        <v>787395702239.65564</v>
      </c>
      <c r="AM65" s="375">
        <f t="shared" si="32"/>
        <v>808493050518.97668</v>
      </c>
      <c r="AN65" s="375">
        <f t="shared" si="32"/>
        <v>830133596240.46216</v>
      </c>
      <c r="AO65" s="375">
        <f t="shared" si="32"/>
        <v>852330685804.21411</v>
      </c>
      <c r="AP65" s="375">
        <f t="shared" si="32"/>
        <v>875097940194.40308</v>
      </c>
      <c r="AQ65" s="375">
        <f t="shared" si="32"/>
        <v>898449263473.70544</v>
      </c>
      <c r="AR65" s="375">
        <f t="shared" si="32"/>
        <v>922398850528.6366</v>
      </c>
      <c r="AS65" s="129">
        <f t="shared" si="32"/>
        <v>946961194264.30701</v>
      </c>
      <c r="AU65" s="1"/>
      <c r="AV65" s="1"/>
      <c r="AW65" s="1"/>
      <c r="AX65" s="1"/>
      <c r="AY65" s="1"/>
      <c r="AZ65" s="1"/>
      <c r="BA65" s="1"/>
    </row>
    <row r="66" spans="1:54" ht="15" customHeight="1">
      <c r="A66" s="80"/>
      <c r="B66" s="80"/>
      <c r="C66" s="80"/>
      <c r="D66" s="80"/>
      <c r="E66" s="80"/>
      <c r="F66" s="80"/>
      <c r="G66" s="80"/>
      <c r="H66" s="80"/>
      <c r="I66" s="80"/>
      <c r="J66" s="80"/>
      <c r="O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1"/>
      <c r="AV66" s="1"/>
      <c r="AW66" s="1"/>
      <c r="AX66" s="1"/>
      <c r="AY66" s="1"/>
      <c r="AZ66" s="1"/>
      <c r="BA66" s="1"/>
      <c r="BB66" s="80"/>
    </row>
    <row r="67" spans="1:54" ht="15" customHeight="1" thickBot="1">
      <c r="A67" s="80"/>
      <c r="B67" s="80"/>
      <c r="C67" s="80"/>
      <c r="D67" s="80"/>
      <c r="E67" s="80"/>
      <c r="F67" s="80"/>
      <c r="G67" s="80"/>
      <c r="H67" s="80"/>
      <c r="I67" s="80"/>
      <c r="J67" s="80"/>
      <c r="O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1"/>
      <c r="AV67" s="1"/>
      <c r="AW67" s="1"/>
      <c r="AX67" s="1"/>
      <c r="AY67" s="1"/>
      <c r="AZ67" s="1"/>
      <c r="BA67" s="1"/>
      <c r="BB67" s="80"/>
    </row>
    <row r="68" spans="1:54" ht="15" customHeight="1" thickBot="1">
      <c r="A68" s="80"/>
      <c r="B68" s="40" t="s">
        <v>33</v>
      </c>
      <c r="C68" s="80"/>
      <c r="D68" s="433" t="s">
        <v>30</v>
      </c>
      <c r="E68" s="434"/>
      <c r="F68" s="435"/>
      <c r="G68" s="80"/>
      <c r="H68" s="80"/>
      <c r="I68" s="80"/>
      <c r="J68" s="80"/>
      <c r="O68" s="80"/>
      <c r="Q68" s="80"/>
      <c r="R68" s="80"/>
      <c r="S68" s="376">
        <v>2014</v>
      </c>
      <c r="T68" s="377">
        <v>2015</v>
      </c>
      <c r="U68" s="377">
        <v>2016</v>
      </c>
      <c r="V68" s="377">
        <v>2017</v>
      </c>
      <c r="W68" s="377">
        <v>2018</v>
      </c>
      <c r="X68" s="377">
        <v>2019</v>
      </c>
      <c r="Y68" s="377">
        <v>2020</v>
      </c>
      <c r="Z68" s="377">
        <v>2021</v>
      </c>
      <c r="AA68" s="377">
        <v>2022</v>
      </c>
      <c r="AB68" s="377">
        <v>2023</v>
      </c>
      <c r="AC68" s="377">
        <v>2024</v>
      </c>
      <c r="AD68" s="377">
        <v>2025</v>
      </c>
      <c r="AE68" s="377">
        <v>2026</v>
      </c>
      <c r="AF68" s="377">
        <v>2027</v>
      </c>
      <c r="AG68" s="377">
        <v>2028</v>
      </c>
      <c r="AH68" s="377">
        <v>2029</v>
      </c>
      <c r="AI68" s="377">
        <v>2030</v>
      </c>
      <c r="AJ68" s="377">
        <v>2031</v>
      </c>
      <c r="AK68" s="377">
        <v>2032</v>
      </c>
      <c r="AL68" s="377">
        <v>2033</v>
      </c>
      <c r="AM68" s="377">
        <v>2034</v>
      </c>
      <c r="AN68" s="377">
        <v>2035</v>
      </c>
      <c r="AO68" s="377">
        <v>2036</v>
      </c>
      <c r="AP68" s="377">
        <v>2037</v>
      </c>
      <c r="AQ68" s="377">
        <v>2038</v>
      </c>
      <c r="AR68" s="377">
        <v>2039</v>
      </c>
      <c r="AS68" s="378">
        <v>2040</v>
      </c>
      <c r="AT68" s="60"/>
      <c r="AU68" s="60"/>
      <c r="AV68" s="60"/>
      <c r="AW68" s="60"/>
      <c r="AX68" s="60"/>
      <c r="AY68" s="60"/>
      <c r="AZ68" s="60"/>
      <c r="BA68" s="60"/>
      <c r="BB68" s="80"/>
    </row>
    <row r="69" spans="1:54" ht="15" customHeight="1">
      <c r="A69" s="80"/>
      <c r="B69" s="39">
        <v>-0.22</v>
      </c>
      <c r="C69" s="80"/>
      <c r="D69" s="43" t="s">
        <v>29</v>
      </c>
      <c r="E69" s="436" t="s">
        <v>31</v>
      </c>
      <c r="F69" s="437"/>
      <c r="G69" s="80"/>
      <c r="H69" s="80"/>
      <c r="I69" s="80"/>
      <c r="J69" s="80"/>
      <c r="O69" s="80"/>
      <c r="Q69" s="80"/>
      <c r="R69" s="269" t="s">
        <v>39</v>
      </c>
      <c r="S69" s="366">
        <f t="shared" ref="S69:AR69" si="33">T69-$AT$69</f>
        <v>1.1102230246251565E-16</v>
      </c>
      <c r="T69" s="366">
        <f t="shared" si="33"/>
        <v>-7.9999999999998891E-3</v>
      </c>
      <c r="U69" s="366">
        <f t="shared" si="33"/>
        <v>-1.5999999999999889E-2</v>
      </c>
      <c r="V69" s="366">
        <f t="shared" si="33"/>
        <v>-2.3999999999999889E-2</v>
      </c>
      <c r="W69" s="366">
        <f t="shared" si="33"/>
        <v>-3.199999999999989E-2</v>
      </c>
      <c r="X69" s="366">
        <f t="shared" si="33"/>
        <v>-3.999999999999989E-2</v>
      </c>
      <c r="Y69" s="366">
        <f t="shared" si="33"/>
        <v>-4.799999999999989E-2</v>
      </c>
      <c r="Z69" s="366">
        <f t="shared" si="33"/>
        <v>-5.599999999999989E-2</v>
      </c>
      <c r="AA69" s="366">
        <f t="shared" si="33"/>
        <v>-6.399999999999989E-2</v>
      </c>
      <c r="AB69" s="366">
        <f t="shared" si="33"/>
        <v>-7.1999999999999897E-2</v>
      </c>
      <c r="AC69" s="366">
        <f t="shared" si="33"/>
        <v>-7.9999999999999905E-2</v>
      </c>
      <c r="AD69" s="366">
        <f t="shared" si="33"/>
        <v>-8.7999999999999912E-2</v>
      </c>
      <c r="AE69" s="366">
        <f t="shared" si="33"/>
        <v>-9.5999999999999919E-2</v>
      </c>
      <c r="AF69" s="366">
        <f t="shared" si="33"/>
        <v>-0.10399999999999993</v>
      </c>
      <c r="AG69" s="366">
        <f t="shared" si="33"/>
        <v>-0.11199999999999993</v>
      </c>
      <c r="AH69" s="366">
        <f t="shared" si="33"/>
        <v>-0.11999999999999994</v>
      </c>
      <c r="AI69" s="366">
        <f t="shared" si="33"/>
        <v>-0.12799999999999995</v>
      </c>
      <c r="AJ69" s="366">
        <f t="shared" si="33"/>
        <v>-0.13599999999999995</v>
      </c>
      <c r="AK69" s="366">
        <f t="shared" si="33"/>
        <v>-0.14399999999999996</v>
      </c>
      <c r="AL69" s="366">
        <f t="shared" si="33"/>
        <v>-0.15199999999999997</v>
      </c>
      <c r="AM69" s="366">
        <f t="shared" si="33"/>
        <v>-0.15999999999999998</v>
      </c>
      <c r="AN69" s="366">
        <f t="shared" si="33"/>
        <v>-0.16799999999999998</v>
      </c>
      <c r="AO69" s="366">
        <f t="shared" si="33"/>
        <v>-0.17599999999999999</v>
      </c>
      <c r="AP69" s="366">
        <f t="shared" si="33"/>
        <v>-0.184</v>
      </c>
      <c r="AQ69" s="366">
        <f t="shared" si="33"/>
        <v>-0.192</v>
      </c>
      <c r="AR69" s="366">
        <f t="shared" si="33"/>
        <v>-0.2</v>
      </c>
      <c r="AS69" s="367">
        <f>C77</f>
        <v>-0.20800000000000002</v>
      </c>
      <c r="AT69" s="379">
        <f>AS69/26</f>
        <v>-8.0000000000000002E-3</v>
      </c>
      <c r="AU69" s="61"/>
      <c r="AV69" s="61"/>
      <c r="AW69" s="61"/>
      <c r="AX69" s="61"/>
      <c r="AY69" s="61"/>
      <c r="AZ69" s="61"/>
      <c r="BA69" s="61"/>
      <c r="BB69" s="80"/>
    </row>
    <row r="70" spans="1:54" ht="15" customHeight="1">
      <c r="A70" s="80"/>
      <c r="B70" s="80"/>
      <c r="C70" s="80"/>
      <c r="D70" s="41">
        <v>0</v>
      </c>
      <c r="E70" s="37">
        <v>0.1</v>
      </c>
      <c r="F70" s="38">
        <v>0.2</v>
      </c>
      <c r="G70" s="80"/>
      <c r="H70" s="80"/>
      <c r="I70" s="80"/>
      <c r="J70" s="80"/>
      <c r="O70" s="80"/>
      <c r="Q70" s="80"/>
      <c r="R70" s="272" t="s">
        <v>40</v>
      </c>
      <c r="S70" s="368">
        <f t="shared" ref="S70:AR70" si="34">T70-$AT$70</f>
        <v>4.3368086899420177E-17</v>
      </c>
      <c r="T70" s="368">
        <f t="shared" si="34"/>
        <v>-4.9999999999999567E-3</v>
      </c>
      <c r="U70" s="368">
        <f t="shared" si="34"/>
        <v>-9.9999999999999568E-3</v>
      </c>
      <c r="V70" s="368">
        <f t="shared" si="34"/>
        <v>-1.4999999999999958E-2</v>
      </c>
      <c r="W70" s="368">
        <f t="shared" si="34"/>
        <v>-1.9999999999999959E-2</v>
      </c>
      <c r="X70" s="368">
        <f t="shared" si="34"/>
        <v>-2.499999999999996E-2</v>
      </c>
      <c r="Y70" s="368">
        <f t="shared" si="34"/>
        <v>-2.9999999999999961E-2</v>
      </c>
      <c r="Z70" s="368">
        <f t="shared" si="34"/>
        <v>-3.4999999999999962E-2</v>
      </c>
      <c r="AA70" s="368">
        <f t="shared" si="34"/>
        <v>-3.9999999999999959E-2</v>
      </c>
      <c r="AB70" s="368">
        <f t="shared" si="34"/>
        <v>-4.4999999999999957E-2</v>
      </c>
      <c r="AC70" s="368">
        <f t="shared" si="34"/>
        <v>-4.9999999999999954E-2</v>
      </c>
      <c r="AD70" s="368">
        <f t="shared" si="34"/>
        <v>-5.4999999999999952E-2</v>
      </c>
      <c r="AE70" s="368">
        <f t="shared" si="34"/>
        <v>-5.9999999999999949E-2</v>
      </c>
      <c r="AF70" s="368">
        <f t="shared" si="34"/>
        <v>-6.4999999999999947E-2</v>
      </c>
      <c r="AG70" s="368">
        <f t="shared" si="34"/>
        <v>-6.9999999999999951E-2</v>
      </c>
      <c r="AH70" s="368">
        <f t="shared" si="34"/>
        <v>-7.4999999999999956E-2</v>
      </c>
      <c r="AI70" s="368">
        <f t="shared" si="34"/>
        <v>-7.999999999999996E-2</v>
      </c>
      <c r="AJ70" s="368">
        <f t="shared" si="34"/>
        <v>-8.4999999999999964E-2</v>
      </c>
      <c r="AK70" s="368">
        <f t="shared" si="34"/>
        <v>-8.9999999999999969E-2</v>
      </c>
      <c r="AL70" s="368">
        <f t="shared" si="34"/>
        <v>-9.4999999999999973E-2</v>
      </c>
      <c r="AM70" s="368">
        <f t="shared" si="34"/>
        <v>-9.9999999999999978E-2</v>
      </c>
      <c r="AN70" s="368">
        <f t="shared" si="34"/>
        <v>-0.10499999999999998</v>
      </c>
      <c r="AO70" s="368">
        <f t="shared" si="34"/>
        <v>-0.10999999999999999</v>
      </c>
      <c r="AP70" s="368">
        <f t="shared" si="34"/>
        <v>-0.11499999999999999</v>
      </c>
      <c r="AQ70" s="368">
        <f t="shared" si="34"/>
        <v>-0.12</v>
      </c>
      <c r="AR70" s="368">
        <f t="shared" si="34"/>
        <v>-0.125</v>
      </c>
      <c r="AS70" s="369">
        <f>F77</f>
        <v>-0.13</v>
      </c>
      <c r="AT70" s="380">
        <f t="shared" ref="AT70:AT71" si="35">AS70/26</f>
        <v>-5.0000000000000001E-3</v>
      </c>
      <c r="AU70" s="61"/>
      <c r="AV70" s="61"/>
      <c r="AW70" s="61"/>
      <c r="AX70" s="61"/>
      <c r="AY70" s="61"/>
      <c r="AZ70" s="61"/>
      <c r="BA70" s="61"/>
      <c r="BB70" s="80"/>
    </row>
    <row r="71" spans="1:54" ht="15" customHeight="1" thickBot="1">
      <c r="A71" s="35"/>
      <c r="B71" s="80"/>
      <c r="C71" s="357" t="s">
        <v>32</v>
      </c>
      <c r="D71" s="42">
        <f>(C77)</f>
        <v>-0.20800000000000002</v>
      </c>
      <c r="E71" s="46">
        <f>F77</f>
        <v>-0.13</v>
      </c>
      <c r="F71" s="48">
        <f>I77</f>
        <v>-5.1999999999999998E-2</v>
      </c>
      <c r="G71" s="80"/>
      <c r="H71" s="80"/>
      <c r="I71" s="80"/>
      <c r="J71" s="80"/>
      <c r="O71" s="80"/>
      <c r="Q71" s="80"/>
      <c r="R71" s="272" t="s">
        <v>41</v>
      </c>
      <c r="S71" s="368">
        <f t="shared" ref="S71:AR71" si="36">T71-$AT$71</f>
        <v>3.4694469519536142E-17</v>
      </c>
      <c r="T71" s="368">
        <f t="shared" si="36"/>
        <v>-1.9999999999999653E-3</v>
      </c>
      <c r="U71" s="368">
        <f t="shared" si="36"/>
        <v>-3.9999999999999654E-3</v>
      </c>
      <c r="V71" s="368">
        <f t="shared" si="36"/>
        <v>-5.9999999999999654E-3</v>
      </c>
      <c r="W71" s="368">
        <f t="shared" si="36"/>
        <v>-7.9999999999999655E-3</v>
      </c>
      <c r="X71" s="368">
        <f t="shared" si="36"/>
        <v>-9.9999999999999655E-3</v>
      </c>
      <c r="Y71" s="368">
        <f t="shared" si="36"/>
        <v>-1.1999999999999966E-2</v>
      </c>
      <c r="Z71" s="368">
        <f t="shared" si="36"/>
        <v>-1.3999999999999966E-2</v>
      </c>
      <c r="AA71" s="368">
        <f t="shared" si="36"/>
        <v>-1.5999999999999966E-2</v>
      </c>
      <c r="AB71" s="368">
        <f t="shared" si="36"/>
        <v>-1.7999999999999967E-2</v>
      </c>
      <c r="AC71" s="368">
        <f t="shared" si="36"/>
        <v>-1.9999999999999969E-2</v>
      </c>
      <c r="AD71" s="368">
        <f t="shared" si="36"/>
        <v>-2.1999999999999971E-2</v>
      </c>
      <c r="AE71" s="368">
        <f t="shared" si="36"/>
        <v>-2.3999999999999973E-2</v>
      </c>
      <c r="AF71" s="368">
        <f t="shared" si="36"/>
        <v>-2.5999999999999975E-2</v>
      </c>
      <c r="AG71" s="368">
        <f t="shared" si="36"/>
        <v>-2.7999999999999976E-2</v>
      </c>
      <c r="AH71" s="368">
        <f t="shared" si="36"/>
        <v>-2.9999999999999978E-2</v>
      </c>
      <c r="AI71" s="368">
        <f t="shared" si="36"/>
        <v>-3.199999999999998E-2</v>
      </c>
      <c r="AJ71" s="368">
        <f t="shared" si="36"/>
        <v>-3.3999999999999982E-2</v>
      </c>
      <c r="AK71" s="368">
        <f t="shared" si="36"/>
        <v>-3.5999999999999983E-2</v>
      </c>
      <c r="AL71" s="368">
        <f t="shared" si="36"/>
        <v>-3.7999999999999985E-2</v>
      </c>
      <c r="AM71" s="368">
        <f t="shared" si="36"/>
        <v>-3.9999999999999987E-2</v>
      </c>
      <c r="AN71" s="368">
        <f t="shared" si="36"/>
        <v>-4.1999999999999989E-2</v>
      </c>
      <c r="AO71" s="368">
        <f t="shared" si="36"/>
        <v>-4.3999999999999991E-2</v>
      </c>
      <c r="AP71" s="368">
        <f t="shared" si="36"/>
        <v>-4.5999999999999992E-2</v>
      </c>
      <c r="AQ71" s="368">
        <f t="shared" si="36"/>
        <v>-4.7999999999999994E-2</v>
      </c>
      <c r="AR71" s="368">
        <f t="shared" si="36"/>
        <v>-4.9999999999999996E-2</v>
      </c>
      <c r="AS71" s="369">
        <f>I77</f>
        <v>-5.1999999999999998E-2</v>
      </c>
      <c r="AT71" s="381">
        <f t="shared" si="35"/>
        <v>-2E-3</v>
      </c>
      <c r="AU71" s="61"/>
      <c r="AV71" s="61"/>
      <c r="AW71" s="61"/>
      <c r="AX71" s="61"/>
      <c r="AY71" s="61"/>
      <c r="AZ71" s="61"/>
      <c r="BA71" s="61"/>
      <c r="BB71" s="80"/>
    </row>
    <row r="72" spans="1:54" ht="15" customHeight="1">
      <c r="A72" s="80"/>
      <c r="B72" s="358" t="s">
        <v>34</v>
      </c>
      <c r="C72" s="359" t="s">
        <v>35</v>
      </c>
      <c r="D72" s="80"/>
      <c r="E72" s="358" t="s">
        <v>34</v>
      </c>
      <c r="F72" s="359" t="s">
        <v>35</v>
      </c>
      <c r="G72" s="80"/>
      <c r="H72" s="358" t="s">
        <v>34</v>
      </c>
      <c r="I72" s="359" t="s">
        <v>35</v>
      </c>
      <c r="J72" s="80"/>
      <c r="O72" s="80"/>
      <c r="Q72" s="432" t="s">
        <v>92</v>
      </c>
      <c r="R72" s="272" t="s">
        <v>46</v>
      </c>
      <c r="S72" s="76">
        <f t="shared" ref="S72:AS73" si="37">$F$8+($F$8*S69)</f>
        <v>85.300000000000011</v>
      </c>
      <c r="T72" s="76">
        <f t="shared" si="37"/>
        <v>84.61760000000001</v>
      </c>
      <c r="U72" s="76">
        <f t="shared" si="37"/>
        <v>83.935200000000009</v>
      </c>
      <c r="V72" s="76">
        <f t="shared" si="37"/>
        <v>83.252800000000008</v>
      </c>
      <c r="W72" s="76">
        <f t="shared" si="37"/>
        <v>82.570400000000006</v>
      </c>
      <c r="X72" s="76">
        <f t="shared" si="37"/>
        <v>81.888000000000005</v>
      </c>
      <c r="Y72" s="76">
        <f t="shared" si="37"/>
        <v>81.205600000000004</v>
      </c>
      <c r="Z72" s="76">
        <f t="shared" si="37"/>
        <v>80.523200000000003</v>
      </c>
      <c r="AA72" s="76">
        <f t="shared" si="37"/>
        <v>79.840800000000002</v>
      </c>
      <c r="AB72" s="76">
        <f t="shared" si="37"/>
        <v>79.1584</v>
      </c>
      <c r="AC72" s="76">
        <f t="shared" si="37"/>
        <v>78.475999999999999</v>
      </c>
      <c r="AD72" s="76">
        <f t="shared" si="37"/>
        <v>77.793599999999998</v>
      </c>
      <c r="AE72" s="76">
        <f t="shared" si="37"/>
        <v>77.111199999999997</v>
      </c>
      <c r="AF72" s="76">
        <f t="shared" si="37"/>
        <v>76.42880000000001</v>
      </c>
      <c r="AG72" s="76">
        <f t="shared" si="37"/>
        <v>75.746400000000008</v>
      </c>
      <c r="AH72" s="76">
        <f t="shared" si="37"/>
        <v>75.064000000000007</v>
      </c>
      <c r="AI72" s="76">
        <f t="shared" si="37"/>
        <v>74.381600000000006</v>
      </c>
      <c r="AJ72" s="76">
        <f t="shared" si="37"/>
        <v>73.699200000000005</v>
      </c>
      <c r="AK72" s="76">
        <f t="shared" si="37"/>
        <v>73.016800000000003</v>
      </c>
      <c r="AL72" s="76">
        <f t="shared" si="37"/>
        <v>72.334400000000002</v>
      </c>
      <c r="AM72" s="76">
        <f t="shared" si="37"/>
        <v>71.652000000000001</v>
      </c>
      <c r="AN72" s="76">
        <f t="shared" si="37"/>
        <v>70.9696</v>
      </c>
      <c r="AO72" s="76">
        <f t="shared" si="37"/>
        <v>70.287199999999999</v>
      </c>
      <c r="AP72" s="76">
        <f t="shared" si="37"/>
        <v>69.604799999999997</v>
      </c>
      <c r="AQ72" s="76">
        <f t="shared" si="37"/>
        <v>68.922399999999996</v>
      </c>
      <c r="AR72" s="76">
        <f t="shared" si="37"/>
        <v>68.239999999999995</v>
      </c>
      <c r="AS72" s="370">
        <f t="shared" si="37"/>
        <v>67.557599999999994</v>
      </c>
      <c r="AT72" s="80"/>
      <c r="AU72" s="1"/>
      <c r="AV72" s="1"/>
      <c r="AW72" s="1"/>
      <c r="AX72" s="1"/>
      <c r="AY72" s="1"/>
      <c r="AZ72" s="1"/>
      <c r="BA72" s="1"/>
      <c r="BB72" s="80"/>
    </row>
    <row r="73" spans="1:54" ht="15" customHeight="1">
      <c r="A73" s="80"/>
      <c r="B73" s="360">
        <v>-0.2</v>
      </c>
      <c r="C73" s="361">
        <v>-0.19</v>
      </c>
      <c r="D73" s="80"/>
      <c r="E73" s="360">
        <v>-0.2</v>
      </c>
      <c r="F73" s="361">
        <v>-0.11</v>
      </c>
      <c r="G73" s="80"/>
      <c r="H73" s="360">
        <v>-0.2</v>
      </c>
      <c r="I73" s="361">
        <v>-0.03</v>
      </c>
      <c r="J73" s="80"/>
      <c r="O73" s="80"/>
      <c r="P73" s="83"/>
      <c r="Q73" s="432"/>
      <c r="R73" s="272" t="s">
        <v>45</v>
      </c>
      <c r="S73" s="76">
        <f t="shared" si="37"/>
        <v>85.3</v>
      </c>
      <c r="T73" s="76">
        <f t="shared" si="37"/>
        <v>84.873500000000007</v>
      </c>
      <c r="U73" s="76">
        <f t="shared" si="37"/>
        <v>84.447000000000003</v>
      </c>
      <c r="V73" s="76">
        <f t="shared" si="37"/>
        <v>84.020499999999998</v>
      </c>
      <c r="W73" s="76">
        <f t="shared" si="37"/>
        <v>83.593999999999994</v>
      </c>
      <c r="X73" s="76">
        <f t="shared" si="37"/>
        <v>83.167500000000004</v>
      </c>
      <c r="Y73" s="76">
        <f t="shared" si="37"/>
        <v>82.741</v>
      </c>
      <c r="Z73" s="76">
        <f t="shared" si="37"/>
        <v>82.314499999999995</v>
      </c>
      <c r="AA73" s="76">
        <f t="shared" si="37"/>
        <v>81.888000000000005</v>
      </c>
      <c r="AB73" s="76">
        <f t="shared" si="37"/>
        <v>81.461500000000001</v>
      </c>
      <c r="AC73" s="76">
        <f t="shared" si="37"/>
        <v>81.034999999999997</v>
      </c>
      <c r="AD73" s="76">
        <f t="shared" si="37"/>
        <v>80.608500000000006</v>
      </c>
      <c r="AE73" s="76">
        <f t="shared" si="37"/>
        <v>80.182000000000002</v>
      </c>
      <c r="AF73" s="76">
        <f t="shared" si="37"/>
        <v>79.755499999999998</v>
      </c>
      <c r="AG73" s="76">
        <f t="shared" si="37"/>
        <v>79.329000000000008</v>
      </c>
      <c r="AH73" s="76">
        <f t="shared" si="37"/>
        <v>78.902500000000003</v>
      </c>
      <c r="AI73" s="76">
        <f t="shared" si="37"/>
        <v>78.475999999999999</v>
      </c>
      <c r="AJ73" s="76">
        <f t="shared" si="37"/>
        <v>78.049499999999995</v>
      </c>
      <c r="AK73" s="76">
        <f t="shared" si="37"/>
        <v>77.623000000000005</v>
      </c>
      <c r="AL73" s="76">
        <f t="shared" si="37"/>
        <v>77.1965</v>
      </c>
      <c r="AM73" s="76">
        <f t="shared" si="37"/>
        <v>76.77</v>
      </c>
      <c r="AN73" s="76">
        <f t="shared" si="37"/>
        <v>76.343500000000006</v>
      </c>
      <c r="AO73" s="76">
        <f t="shared" si="37"/>
        <v>75.917000000000002</v>
      </c>
      <c r="AP73" s="76">
        <f t="shared" si="37"/>
        <v>75.490499999999997</v>
      </c>
      <c r="AQ73" s="76">
        <f t="shared" si="37"/>
        <v>75.063999999999993</v>
      </c>
      <c r="AR73" s="76">
        <f t="shared" si="37"/>
        <v>74.637500000000003</v>
      </c>
      <c r="AS73" s="370">
        <f t="shared" si="37"/>
        <v>74.210999999999999</v>
      </c>
      <c r="AT73" s="80"/>
      <c r="AU73" s="1"/>
      <c r="AV73" s="1"/>
      <c r="AW73" s="1"/>
      <c r="AX73" s="1"/>
      <c r="AY73" s="1"/>
      <c r="AZ73" s="1"/>
      <c r="BA73" s="1"/>
      <c r="BB73" s="80"/>
    </row>
    <row r="74" spans="1:54" s="80" customFormat="1" ht="15" customHeight="1">
      <c r="B74" s="360"/>
      <c r="C74" s="361"/>
      <c r="E74" s="360"/>
      <c r="F74" s="361"/>
      <c r="H74" s="360"/>
      <c r="I74" s="361"/>
      <c r="P74" s="83"/>
      <c r="Q74" s="432"/>
      <c r="R74" s="213" t="s">
        <v>83</v>
      </c>
      <c r="S74" s="96">
        <f>S73-S72</f>
        <v>0</v>
      </c>
      <c r="T74" s="96">
        <f t="shared" ref="T74:AS74" si="38">T73-T72</f>
        <v>0.25589999999999691</v>
      </c>
      <c r="U74" s="96">
        <f t="shared" si="38"/>
        <v>0.51179999999999382</v>
      </c>
      <c r="V74" s="96">
        <f t="shared" si="38"/>
        <v>0.76769999999999072</v>
      </c>
      <c r="W74" s="96">
        <f t="shared" si="38"/>
        <v>1.0235999999999876</v>
      </c>
      <c r="X74" s="96">
        <f t="shared" si="38"/>
        <v>1.2794999999999987</v>
      </c>
      <c r="Y74" s="96">
        <f t="shared" si="38"/>
        <v>1.5353999999999957</v>
      </c>
      <c r="Z74" s="96">
        <f t="shared" si="38"/>
        <v>1.7912999999999926</v>
      </c>
      <c r="AA74" s="96">
        <f t="shared" si="38"/>
        <v>2.0472000000000037</v>
      </c>
      <c r="AB74" s="96">
        <f t="shared" si="38"/>
        <v>2.3031000000000006</v>
      </c>
      <c r="AC74" s="96">
        <f t="shared" si="38"/>
        <v>2.5589999999999975</v>
      </c>
      <c r="AD74" s="96">
        <f t="shared" si="38"/>
        <v>2.8149000000000086</v>
      </c>
      <c r="AE74" s="96">
        <f t="shared" si="38"/>
        <v>3.0708000000000055</v>
      </c>
      <c r="AF74" s="96">
        <f t="shared" si="38"/>
        <v>3.3266999999999882</v>
      </c>
      <c r="AG74" s="96">
        <f t="shared" si="38"/>
        <v>3.5825999999999993</v>
      </c>
      <c r="AH74" s="96">
        <f t="shared" si="38"/>
        <v>3.8384999999999962</v>
      </c>
      <c r="AI74" s="96">
        <f t="shared" si="38"/>
        <v>4.0943999999999932</v>
      </c>
      <c r="AJ74" s="96">
        <f t="shared" si="38"/>
        <v>4.3502999999999901</v>
      </c>
      <c r="AK74" s="96">
        <f t="shared" si="38"/>
        <v>4.6062000000000012</v>
      </c>
      <c r="AL74" s="96">
        <f t="shared" si="38"/>
        <v>4.8620999999999981</v>
      </c>
      <c r="AM74" s="96">
        <f t="shared" si="38"/>
        <v>5.117999999999995</v>
      </c>
      <c r="AN74" s="96">
        <f t="shared" si="38"/>
        <v>5.3739000000000061</v>
      </c>
      <c r="AO74" s="96">
        <f t="shared" si="38"/>
        <v>5.629800000000003</v>
      </c>
      <c r="AP74" s="96">
        <f t="shared" si="38"/>
        <v>5.8856999999999999</v>
      </c>
      <c r="AQ74" s="96">
        <f t="shared" si="38"/>
        <v>6.1415999999999968</v>
      </c>
      <c r="AR74" s="96">
        <f t="shared" si="38"/>
        <v>6.397500000000008</v>
      </c>
      <c r="AS74" s="371">
        <f t="shared" si="38"/>
        <v>6.6534000000000049</v>
      </c>
      <c r="AU74" s="1"/>
      <c r="AV74" s="1"/>
      <c r="AW74" s="1"/>
      <c r="AX74" s="1"/>
      <c r="AY74" s="1"/>
      <c r="AZ74" s="1"/>
      <c r="BA74" s="1"/>
    </row>
    <row r="75" spans="1:54" ht="15" customHeight="1">
      <c r="A75" s="80"/>
      <c r="B75" s="360">
        <v>-0.3</v>
      </c>
      <c r="C75" s="361">
        <v>-0.28000000000000003</v>
      </c>
      <c r="D75" s="80"/>
      <c r="E75" s="360">
        <v>-0.3</v>
      </c>
      <c r="F75" s="361">
        <v>-0.21</v>
      </c>
      <c r="G75" s="80"/>
      <c r="H75" s="360">
        <v>-0.3</v>
      </c>
      <c r="I75" s="361">
        <v>-0.14000000000000001</v>
      </c>
      <c r="J75" s="80"/>
      <c r="O75" s="80"/>
      <c r="P75" s="83"/>
      <c r="Q75" s="432"/>
      <c r="R75" s="272" t="s">
        <v>47</v>
      </c>
      <c r="S75" s="76">
        <f t="shared" ref="S75:AS75" si="39">$F$8+($F$8*S71)</f>
        <v>85.3</v>
      </c>
      <c r="T75" s="76">
        <f t="shared" si="39"/>
        <v>85.129400000000004</v>
      </c>
      <c r="U75" s="76">
        <f t="shared" si="39"/>
        <v>84.958799999999997</v>
      </c>
      <c r="V75" s="76">
        <f t="shared" si="39"/>
        <v>84.788200000000003</v>
      </c>
      <c r="W75" s="76">
        <f t="shared" si="39"/>
        <v>84.617599999999996</v>
      </c>
      <c r="X75" s="76">
        <f t="shared" si="39"/>
        <v>84.447000000000003</v>
      </c>
      <c r="Y75" s="76">
        <f t="shared" si="39"/>
        <v>84.276399999999995</v>
      </c>
      <c r="Z75" s="76">
        <f t="shared" si="39"/>
        <v>84.105800000000002</v>
      </c>
      <c r="AA75" s="76">
        <f t="shared" si="39"/>
        <v>83.935199999999995</v>
      </c>
      <c r="AB75" s="76">
        <f t="shared" si="39"/>
        <v>83.764600000000002</v>
      </c>
      <c r="AC75" s="76">
        <f t="shared" si="39"/>
        <v>83.593999999999994</v>
      </c>
      <c r="AD75" s="76">
        <f t="shared" si="39"/>
        <v>83.423400000000001</v>
      </c>
      <c r="AE75" s="76">
        <f t="shared" si="39"/>
        <v>83.252799999999993</v>
      </c>
      <c r="AF75" s="76">
        <f t="shared" si="39"/>
        <v>83.0822</v>
      </c>
      <c r="AG75" s="76">
        <f t="shared" si="39"/>
        <v>82.911599999999993</v>
      </c>
      <c r="AH75" s="76">
        <f t="shared" si="39"/>
        <v>82.741</v>
      </c>
      <c r="AI75" s="76">
        <f t="shared" si="39"/>
        <v>82.570399999999992</v>
      </c>
      <c r="AJ75" s="76">
        <f t="shared" si="39"/>
        <v>82.399799999999999</v>
      </c>
      <c r="AK75" s="76">
        <f t="shared" si="39"/>
        <v>82.229199999999992</v>
      </c>
      <c r="AL75" s="76">
        <f t="shared" si="39"/>
        <v>82.058599999999998</v>
      </c>
      <c r="AM75" s="76">
        <f t="shared" si="39"/>
        <v>81.888000000000005</v>
      </c>
      <c r="AN75" s="76">
        <f t="shared" si="39"/>
        <v>81.717399999999998</v>
      </c>
      <c r="AO75" s="76">
        <f t="shared" si="39"/>
        <v>81.546800000000005</v>
      </c>
      <c r="AP75" s="76">
        <f t="shared" si="39"/>
        <v>81.376199999999997</v>
      </c>
      <c r="AQ75" s="76">
        <f t="shared" si="39"/>
        <v>81.205600000000004</v>
      </c>
      <c r="AR75" s="76">
        <f t="shared" si="39"/>
        <v>81.034999999999997</v>
      </c>
      <c r="AS75" s="370">
        <f t="shared" si="39"/>
        <v>80.864400000000003</v>
      </c>
      <c r="AT75" s="80"/>
      <c r="AU75" s="1"/>
      <c r="AV75" s="1"/>
      <c r="AW75" s="1"/>
      <c r="AX75" s="1"/>
      <c r="AY75" s="1"/>
      <c r="AZ75" s="1"/>
      <c r="BA75" s="1"/>
      <c r="BB75" s="80"/>
    </row>
    <row r="76" spans="1:54" ht="15" customHeight="1" thickBot="1">
      <c r="A76" s="80"/>
      <c r="B76" s="362"/>
      <c r="C76" s="363"/>
      <c r="D76" s="80"/>
      <c r="E76" s="362"/>
      <c r="F76" s="363"/>
      <c r="G76" s="80"/>
      <c r="H76" s="362"/>
      <c r="I76" s="363"/>
      <c r="J76" s="80"/>
      <c r="O76" s="80"/>
      <c r="P76" s="83"/>
      <c r="Q76" s="432" t="s">
        <v>114</v>
      </c>
      <c r="R76" s="272" t="s">
        <v>76</v>
      </c>
      <c r="S76" s="108">
        <f>S72*$M$14</f>
        <v>556584.25950405886</v>
      </c>
      <c r="T76" s="372">
        <f t="shared" ref="T76:AS77" si="40">T72*$M$14</f>
        <v>552131.58542802639</v>
      </c>
      <c r="U76" s="372">
        <f t="shared" si="40"/>
        <v>547678.91135199391</v>
      </c>
      <c r="V76" s="372">
        <f t="shared" si="40"/>
        <v>543226.23727596144</v>
      </c>
      <c r="W76" s="372">
        <f t="shared" si="40"/>
        <v>538773.56319992896</v>
      </c>
      <c r="X76" s="372">
        <f t="shared" si="40"/>
        <v>534320.88912389649</v>
      </c>
      <c r="Y76" s="372">
        <f t="shared" si="40"/>
        <v>529868.21504786401</v>
      </c>
      <c r="Z76" s="372">
        <f t="shared" si="40"/>
        <v>525415.54097183153</v>
      </c>
      <c r="AA76" s="372">
        <f t="shared" si="40"/>
        <v>520962.86689579906</v>
      </c>
      <c r="AB76" s="372">
        <f t="shared" si="40"/>
        <v>516510.19281976658</v>
      </c>
      <c r="AC76" s="372">
        <f t="shared" si="40"/>
        <v>512057.51874373411</v>
      </c>
      <c r="AD76" s="372">
        <f t="shared" si="40"/>
        <v>507604.84466770163</v>
      </c>
      <c r="AE76" s="372">
        <f t="shared" si="40"/>
        <v>503152.17059166916</v>
      </c>
      <c r="AF76" s="372">
        <f t="shared" si="40"/>
        <v>498699.49651563674</v>
      </c>
      <c r="AG76" s="372">
        <f t="shared" si="40"/>
        <v>494246.82243960426</v>
      </c>
      <c r="AH76" s="372">
        <f t="shared" si="40"/>
        <v>489794.14836357179</v>
      </c>
      <c r="AI76" s="372">
        <f t="shared" si="40"/>
        <v>485341.47428753931</v>
      </c>
      <c r="AJ76" s="372">
        <f t="shared" si="40"/>
        <v>480888.80021150684</v>
      </c>
      <c r="AK76" s="372">
        <f t="shared" si="40"/>
        <v>476436.12613547436</v>
      </c>
      <c r="AL76" s="372">
        <f t="shared" si="40"/>
        <v>471983.45205944189</v>
      </c>
      <c r="AM76" s="372">
        <f t="shared" si="40"/>
        <v>467530.77798340941</v>
      </c>
      <c r="AN76" s="372">
        <f t="shared" si="40"/>
        <v>463078.10390737694</v>
      </c>
      <c r="AO76" s="372">
        <f t="shared" si="40"/>
        <v>458625.42983134446</v>
      </c>
      <c r="AP76" s="372">
        <f t="shared" si="40"/>
        <v>454172.75575531198</v>
      </c>
      <c r="AQ76" s="372">
        <f t="shared" si="40"/>
        <v>449720.08167927951</v>
      </c>
      <c r="AR76" s="372">
        <f t="shared" si="40"/>
        <v>445267.40760324703</v>
      </c>
      <c r="AS76" s="373">
        <f t="shared" si="40"/>
        <v>440814.73352721456</v>
      </c>
      <c r="AT76" s="80"/>
      <c r="AU76" s="1"/>
      <c r="AV76" s="1"/>
      <c r="AW76" s="1"/>
      <c r="AX76" s="1"/>
      <c r="AY76" s="1"/>
      <c r="AZ76" s="1"/>
      <c r="BA76" s="1"/>
      <c r="BB76" s="80"/>
    </row>
    <row r="77" spans="1:54" ht="15" customHeight="1" thickBot="1">
      <c r="A77" s="81" t="s">
        <v>36</v>
      </c>
      <c r="B77" s="364">
        <v>-0.22</v>
      </c>
      <c r="C77" s="365">
        <f>C73 + (B77-B73)/(B75-B73)*(C75-C73)</f>
        <v>-0.20800000000000002</v>
      </c>
      <c r="D77" s="81" t="s">
        <v>36</v>
      </c>
      <c r="E77" s="364">
        <v>-0.22</v>
      </c>
      <c r="F77" s="365">
        <f>F73 + (E77-E73)/(E75-E73)*(F75-F73)</f>
        <v>-0.13</v>
      </c>
      <c r="G77" s="81" t="s">
        <v>36</v>
      </c>
      <c r="H77" s="364">
        <v>-0.22</v>
      </c>
      <c r="I77" s="365">
        <f>I73 + (H77-H73)/(H75-H73)*(I75-I73)</f>
        <v>-5.1999999999999998E-2</v>
      </c>
      <c r="J77" s="80"/>
      <c r="O77" s="80"/>
      <c r="P77" s="83"/>
      <c r="Q77" s="432"/>
      <c r="R77" s="272" t="s">
        <v>82</v>
      </c>
      <c r="S77" s="108">
        <f>S73*$M$14</f>
        <v>556584.25950405875</v>
      </c>
      <c r="T77" s="372">
        <f t="shared" si="40"/>
        <v>553801.33820653858</v>
      </c>
      <c r="U77" s="372">
        <f t="shared" si="40"/>
        <v>551018.4169090183</v>
      </c>
      <c r="V77" s="372">
        <f t="shared" si="40"/>
        <v>548235.4956114979</v>
      </c>
      <c r="W77" s="372">
        <f t="shared" si="40"/>
        <v>545452.57431397762</v>
      </c>
      <c r="X77" s="372">
        <f t="shared" si="40"/>
        <v>542669.65301645733</v>
      </c>
      <c r="Y77" s="372">
        <f t="shared" si="40"/>
        <v>539886.73171893705</v>
      </c>
      <c r="Z77" s="372">
        <f t="shared" si="40"/>
        <v>537103.81042141677</v>
      </c>
      <c r="AA77" s="372">
        <f t="shared" si="40"/>
        <v>534320.88912389649</v>
      </c>
      <c r="AB77" s="372">
        <f t="shared" si="40"/>
        <v>531537.9678263762</v>
      </c>
      <c r="AC77" s="372">
        <f t="shared" si="40"/>
        <v>528755.0465288558</v>
      </c>
      <c r="AD77" s="372">
        <f t="shared" si="40"/>
        <v>525972.12523133564</v>
      </c>
      <c r="AE77" s="372">
        <f t="shared" si="40"/>
        <v>523189.2039338153</v>
      </c>
      <c r="AF77" s="372">
        <f t="shared" si="40"/>
        <v>520406.28263629496</v>
      </c>
      <c r="AG77" s="372">
        <f t="shared" si="40"/>
        <v>517623.36133877473</v>
      </c>
      <c r="AH77" s="372">
        <f t="shared" si="40"/>
        <v>514840.44004125445</v>
      </c>
      <c r="AI77" s="372">
        <f t="shared" si="40"/>
        <v>512057.51874373411</v>
      </c>
      <c r="AJ77" s="372">
        <f t="shared" si="40"/>
        <v>509274.59744621377</v>
      </c>
      <c r="AK77" s="372">
        <f t="shared" si="40"/>
        <v>506491.67614869354</v>
      </c>
      <c r="AL77" s="372">
        <f t="shared" si="40"/>
        <v>503708.75485117326</v>
      </c>
      <c r="AM77" s="372">
        <f t="shared" si="40"/>
        <v>500925.83355365292</v>
      </c>
      <c r="AN77" s="372">
        <f t="shared" si="40"/>
        <v>498142.91225613269</v>
      </c>
      <c r="AO77" s="372">
        <f t="shared" si="40"/>
        <v>495359.99095861235</v>
      </c>
      <c r="AP77" s="372">
        <f t="shared" si="40"/>
        <v>492577.06966109201</v>
      </c>
      <c r="AQ77" s="372">
        <f t="shared" si="40"/>
        <v>489794.14836357173</v>
      </c>
      <c r="AR77" s="372">
        <f t="shared" si="40"/>
        <v>487011.22706605151</v>
      </c>
      <c r="AS77" s="373">
        <f t="shared" si="40"/>
        <v>484228.30576853117</v>
      </c>
      <c r="AT77" s="80"/>
      <c r="AU77" s="1"/>
      <c r="AV77" s="1"/>
      <c r="AW77" s="1"/>
      <c r="AX77" s="1"/>
      <c r="AY77" s="1"/>
      <c r="AZ77" s="1"/>
      <c r="BA77" s="1"/>
      <c r="BB77" s="80"/>
    </row>
    <row r="78" spans="1:54" ht="15" customHeight="1">
      <c r="A78" s="80"/>
      <c r="B78" s="80"/>
      <c r="C78" s="35" t="s">
        <v>37</v>
      </c>
      <c r="D78" s="80"/>
      <c r="E78" s="80"/>
      <c r="F78" s="35" t="s">
        <v>38</v>
      </c>
      <c r="G78" s="80"/>
      <c r="H78" s="80"/>
      <c r="I78" s="35" t="s">
        <v>38</v>
      </c>
      <c r="J78" s="80"/>
      <c r="O78" s="80"/>
      <c r="P78" s="83"/>
      <c r="Q78" s="432"/>
      <c r="R78" s="272" t="s">
        <v>77</v>
      </c>
      <c r="S78" s="372">
        <f>S75*$M$14</f>
        <v>556584.25950405875</v>
      </c>
      <c r="T78" s="372">
        <f t="shared" ref="T78:AS78" si="41">T75*$M$14</f>
        <v>555471.09098505077</v>
      </c>
      <c r="U78" s="372">
        <f t="shared" si="41"/>
        <v>554357.92246604257</v>
      </c>
      <c r="V78" s="372">
        <f t="shared" si="41"/>
        <v>553244.75394703448</v>
      </c>
      <c r="W78" s="372">
        <f t="shared" si="41"/>
        <v>552131.58542802627</v>
      </c>
      <c r="X78" s="372">
        <f t="shared" si="41"/>
        <v>551018.4169090183</v>
      </c>
      <c r="Y78" s="372">
        <f t="shared" si="41"/>
        <v>549905.24839001009</v>
      </c>
      <c r="Z78" s="372">
        <f t="shared" si="41"/>
        <v>548792.079871002</v>
      </c>
      <c r="AA78" s="372">
        <f t="shared" si="41"/>
        <v>547678.9113519938</v>
      </c>
      <c r="AB78" s="372">
        <f t="shared" si="41"/>
        <v>546565.74283298582</v>
      </c>
      <c r="AC78" s="372">
        <f t="shared" si="41"/>
        <v>545452.57431397762</v>
      </c>
      <c r="AD78" s="372">
        <f t="shared" si="41"/>
        <v>544339.40579496953</v>
      </c>
      <c r="AE78" s="372">
        <f t="shared" si="41"/>
        <v>543226.23727596132</v>
      </c>
      <c r="AF78" s="372">
        <f t="shared" si="41"/>
        <v>542113.06875695335</v>
      </c>
      <c r="AG78" s="372">
        <f t="shared" si="41"/>
        <v>540999.90023794514</v>
      </c>
      <c r="AH78" s="372">
        <f t="shared" si="41"/>
        <v>539886.73171893705</v>
      </c>
      <c r="AI78" s="372">
        <f t="shared" si="41"/>
        <v>538773.56319992885</v>
      </c>
      <c r="AJ78" s="372">
        <f t="shared" si="41"/>
        <v>537660.39468092076</v>
      </c>
      <c r="AK78" s="372">
        <f t="shared" si="41"/>
        <v>536547.22616191267</v>
      </c>
      <c r="AL78" s="372">
        <f t="shared" si="41"/>
        <v>535434.05764290458</v>
      </c>
      <c r="AM78" s="372">
        <f t="shared" si="41"/>
        <v>534320.88912389649</v>
      </c>
      <c r="AN78" s="372">
        <f t="shared" si="41"/>
        <v>533207.72060488828</v>
      </c>
      <c r="AO78" s="372">
        <f t="shared" si="41"/>
        <v>532094.55208588031</v>
      </c>
      <c r="AP78" s="372">
        <f t="shared" si="41"/>
        <v>530981.3835668721</v>
      </c>
      <c r="AQ78" s="372">
        <f t="shared" si="41"/>
        <v>529868.21504786401</v>
      </c>
      <c r="AR78" s="372">
        <f t="shared" si="41"/>
        <v>528755.0465288558</v>
      </c>
      <c r="AS78" s="373">
        <f t="shared" si="41"/>
        <v>527641.87800984783</v>
      </c>
      <c r="AT78" s="80"/>
      <c r="AU78" s="1"/>
      <c r="AV78" s="1"/>
      <c r="AW78" s="1"/>
      <c r="AX78" s="1"/>
      <c r="AY78" s="1"/>
      <c r="AZ78" s="1"/>
      <c r="BA78" s="1"/>
      <c r="BB78" s="80"/>
    </row>
    <row r="79" spans="1:54" s="80" customFormat="1" ht="15" customHeight="1">
      <c r="C79" s="49"/>
      <c r="F79" s="49"/>
      <c r="G79" s="50"/>
      <c r="H79" s="50"/>
      <c r="I79" s="49"/>
      <c r="P79" s="83"/>
      <c r="Q79" s="432" t="s">
        <v>1</v>
      </c>
      <c r="R79" s="272" t="s">
        <v>79</v>
      </c>
      <c r="S79" s="374">
        <f>S$5*S76</f>
        <v>208719097314.02206</v>
      </c>
      <c r="T79" s="374">
        <f t="shared" ref="T79:AS81" si="42">T$5*T76</f>
        <v>213581751355.60522</v>
      </c>
      <c r="U79" s="374">
        <f t="shared" si="42"/>
        <v>219214882071.11832</v>
      </c>
      <c r="V79" s="374">
        <f t="shared" si="42"/>
        <v>224908816074.75659</v>
      </c>
      <c r="W79" s="374">
        <f t="shared" si="42"/>
        <v>230504532220.80933</v>
      </c>
      <c r="X79" s="374">
        <f t="shared" si="42"/>
        <v>235952978414.07108</v>
      </c>
      <c r="Y79" s="374">
        <f t="shared" si="42"/>
        <v>241495571548.13174</v>
      </c>
      <c r="Z79" s="374">
        <f t="shared" si="42"/>
        <v>247139477461.0452</v>
      </c>
      <c r="AA79" s="374">
        <f t="shared" si="42"/>
        <v>252889322227.45438</v>
      </c>
      <c r="AB79" s="374">
        <f t="shared" si="42"/>
        <v>258748450204.65948</v>
      </c>
      <c r="AC79" s="374">
        <f t="shared" si="42"/>
        <v>264719494809.87619</v>
      </c>
      <c r="AD79" s="374">
        <f t="shared" si="42"/>
        <v>270804662583.54626</v>
      </c>
      <c r="AE79" s="374">
        <f t="shared" si="42"/>
        <v>277005884741.13654</v>
      </c>
      <c r="AF79" s="374">
        <f t="shared" si="42"/>
        <v>283324902344.74664</v>
      </c>
      <c r="AG79" s="374">
        <f t="shared" si="42"/>
        <v>289763315969.86426</v>
      </c>
      <c r="AH79" s="374">
        <f t="shared" si="42"/>
        <v>296322615308.30481</v>
      </c>
      <c r="AI79" s="374">
        <f t="shared" si="42"/>
        <v>303004196881.24023</v>
      </c>
      <c r="AJ79" s="374">
        <f t="shared" si="42"/>
        <v>309809374400.92822</v>
      </c>
      <c r="AK79" s="374">
        <f t="shared" si="42"/>
        <v>316739384405.5423</v>
      </c>
      <c r="AL79" s="374">
        <f t="shared" si="42"/>
        <v>323795388738.21594</v>
      </c>
      <c r="AM79" s="374">
        <f t="shared" si="42"/>
        <v>330978474839.12994</v>
      </c>
      <c r="AN79" s="374">
        <f t="shared" si="42"/>
        <v>338289654463.39258</v>
      </c>
      <c r="AO79" s="374">
        <f t="shared" si="42"/>
        <v>345729861220.46106</v>
      </c>
      <c r="AP79" s="374">
        <f t="shared" si="42"/>
        <v>353299947195.01007</v>
      </c>
      <c r="AQ79" s="374">
        <f t="shared" si="42"/>
        <v>361000678822.07501</v>
      </c>
      <c r="AR79" s="374">
        <f t="shared" si="42"/>
        <v>368832732132.164</v>
      </c>
      <c r="AS79" s="128">
        <f t="shared" si="42"/>
        <v>376796687443.71027</v>
      </c>
      <c r="AU79" s="1"/>
      <c r="AV79" s="1"/>
      <c r="AW79" s="1"/>
      <c r="AX79" s="1"/>
      <c r="AY79" s="1"/>
      <c r="AZ79" s="1"/>
      <c r="BA79" s="1"/>
    </row>
    <row r="80" spans="1:54" s="80" customFormat="1" ht="15" customHeight="1">
      <c r="C80" s="49"/>
      <c r="F80" s="49"/>
      <c r="G80" s="50"/>
      <c r="H80" s="50"/>
      <c r="I80" s="49"/>
      <c r="P80" s="83"/>
      <c r="Q80" s="432"/>
      <c r="R80" s="272" t="s">
        <v>81</v>
      </c>
      <c r="S80" s="374">
        <f>S$5*S77</f>
        <v>208719097314.02203</v>
      </c>
      <c r="T80" s="374">
        <f t="shared" si="42"/>
        <v>214227663910.10806</v>
      </c>
      <c r="U80" s="374">
        <f t="shared" si="42"/>
        <v>220551558181.30807</v>
      </c>
      <c r="V80" s="374">
        <f t="shared" si="42"/>
        <v>226982770321.34756</v>
      </c>
      <c r="W80" s="374">
        <f t="shared" si="42"/>
        <v>233362026421.89371</v>
      </c>
      <c r="X80" s="374">
        <f t="shared" si="42"/>
        <v>239639743701.79092</v>
      </c>
      <c r="Y80" s="374">
        <f t="shared" si="42"/>
        <v>246061664287.48718</v>
      </c>
      <c r="Z80" s="374">
        <f t="shared" si="42"/>
        <v>252637283633.37778</v>
      </c>
      <c r="AA80" s="374">
        <f t="shared" si="42"/>
        <v>259373663823.03012</v>
      </c>
      <c r="AB80" s="374">
        <f t="shared" si="42"/>
        <v>266276691751.56229</v>
      </c>
      <c r="AC80" s="374">
        <f t="shared" si="42"/>
        <v>273351652249.32864</v>
      </c>
      <c r="AD80" s="374">
        <f t="shared" si="42"/>
        <v>280603515505.97723</v>
      </c>
      <c r="AE80" s="374">
        <f t="shared" si="42"/>
        <v>288037092540.56232</v>
      </c>
      <c r="AF80" s="374">
        <f t="shared" si="42"/>
        <v>295657124656.62732</v>
      </c>
      <c r="AG80" s="374">
        <f t="shared" si="42"/>
        <v>303468337671.14166</v>
      </c>
      <c r="AH80" s="374">
        <f t="shared" si="42"/>
        <v>311475476318.38855</v>
      </c>
      <c r="AI80" s="374">
        <f t="shared" si="42"/>
        <v>319683326984.79474</v>
      </c>
      <c r="AJ80" s="374">
        <f t="shared" si="42"/>
        <v>328096733306.53851</v>
      </c>
      <c r="AK80" s="374">
        <f t="shared" si="42"/>
        <v>336720607253.55548</v>
      </c>
      <c r="AL80" s="374">
        <f t="shared" si="42"/>
        <v>345559937273.68567</v>
      </c>
      <c r="AM80" s="374">
        <f t="shared" si="42"/>
        <v>354619794470.49634</v>
      </c>
      <c r="AN80" s="374">
        <f t="shared" si="42"/>
        <v>363905337433.57739</v>
      </c>
      <c r="AO80" s="374">
        <f t="shared" si="42"/>
        <v>373421816124.04169</v>
      </c>
      <c r="AP80" s="374">
        <f t="shared" si="42"/>
        <v>383174575082.82336</v>
      </c>
      <c r="AQ80" s="374">
        <f t="shared" si="42"/>
        <v>393169056142.85394</v>
      </c>
      <c r="AR80" s="374">
        <f t="shared" si="42"/>
        <v>403410800769.55444</v>
      </c>
      <c r="AS80" s="128">
        <f t="shared" si="42"/>
        <v>413905452116.1969</v>
      </c>
      <c r="AU80" s="1"/>
      <c r="AV80" s="1"/>
      <c r="AW80" s="1"/>
      <c r="AX80" s="1"/>
      <c r="AY80" s="1"/>
      <c r="AZ80" s="1"/>
      <c r="BA80" s="1"/>
    </row>
    <row r="81" spans="1:54" s="80" customFormat="1" ht="15" customHeight="1" thickBot="1">
      <c r="C81" s="49"/>
      <c r="F81" s="49"/>
      <c r="G81" s="50"/>
      <c r="H81" s="50"/>
      <c r="I81" s="49"/>
      <c r="P81" s="83"/>
      <c r="Q81" s="432"/>
      <c r="R81" s="204" t="s">
        <v>80</v>
      </c>
      <c r="S81" s="375">
        <f>S$5*S78</f>
        <v>208719097314.02203</v>
      </c>
      <c r="T81" s="375">
        <f t="shared" si="42"/>
        <v>214873576464.61093</v>
      </c>
      <c r="U81" s="375">
        <f t="shared" si="42"/>
        <v>221888234291.4978</v>
      </c>
      <c r="V81" s="375">
        <f t="shared" si="42"/>
        <v>229056724567.93857</v>
      </c>
      <c r="W81" s="375">
        <f t="shared" si="42"/>
        <v>236219520622.97809</v>
      </c>
      <c r="X81" s="375">
        <f t="shared" si="42"/>
        <v>243326508989.51083</v>
      </c>
      <c r="Y81" s="375">
        <f t="shared" si="42"/>
        <v>250627757026.84259</v>
      </c>
      <c r="Z81" s="375">
        <f t="shared" si="42"/>
        <v>258135089805.71036</v>
      </c>
      <c r="AA81" s="375">
        <f t="shared" si="42"/>
        <v>265858005418.60583</v>
      </c>
      <c r="AB81" s="375">
        <f t="shared" si="42"/>
        <v>273804933298.46512</v>
      </c>
      <c r="AC81" s="375">
        <f t="shared" si="42"/>
        <v>281983809688.78113</v>
      </c>
      <c r="AD81" s="375">
        <f t="shared" si="42"/>
        <v>290402368428.4082</v>
      </c>
      <c r="AE81" s="375">
        <f t="shared" si="42"/>
        <v>299068300339.98804</v>
      </c>
      <c r="AF81" s="375">
        <f t="shared" si="42"/>
        <v>307989346968.50812</v>
      </c>
      <c r="AG81" s="375">
        <f t="shared" si="42"/>
        <v>317173359372.41895</v>
      </c>
      <c r="AH81" s="375">
        <f t="shared" si="42"/>
        <v>326628337328.47229</v>
      </c>
      <c r="AI81" s="375">
        <f t="shared" si="42"/>
        <v>336362457088.34918</v>
      </c>
      <c r="AJ81" s="375">
        <f t="shared" si="42"/>
        <v>346384092212.14886</v>
      </c>
      <c r="AK81" s="375">
        <f t="shared" si="42"/>
        <v>356701830101.56866</v>
      </c>
      <c r="AL81" s="375">
        <f t="shared" si="42"/>
        <v>367324485809.15533</v>
      </c>
      <c r="AM81" s="375">
        <f t="shared" si="42"/>
        <v>378261114101.86279</v>
      </c>
      <c r="AN81" s="375">
        <f t="shared" si="42"/>
        <v>389521020403.76208</v>
      </c>
      <c r="AO81" s="375">
        <f t="shared" si="42"/>
        <v>401113771027.62238</v>
      </c>
      <c r="AP81" s="375">
        <f t="shared" si="42"/>
        <v>413049202970.63672</v>
      </c>
      <c r="AQ81" s="375">
        <f t="shared" si="42"/>
        <v>425337433463.63293</v>
      </c>
      <c r="AR81" s="375">
        <f t="shared" si="42"/>
        <v>437988869406.9447</v>
      </c>
      <c r="AS81" s="129">
        <f t="shared" si="42"/>
        <v>451014216788.68353</v>
      </c>
      <c r="AU81" s="1"/>
      <c r="AV81" s="1"/>
      <c r="AW81" s="1"/>
      <c r="AX81" s="1"/>
      <c r="AY81" s="1"/>
      <c r="AZ81" s="1"/>
      <c r="BA81" s="1"/>
    </row>
    <row r="82" spans="1:54" ht="1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O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1"/>
      <c r="AV82" s="1"/>
      <c r="AW82" s="1"/>
      <c r="AX82" s="1"/>
      <c r="AY82" s="1"/>
      <c r="AZ82" s="1"/>
      <c r="BA82" s="1"/>
      <c r="BB82" s="80"/>
    </row>
    <row r="83" spans="1:54" ht="15" customHeight="1" thickBot="1">
      <c r="A83" s="80"/>
      <c r="B83" s="80"/>
      <c r="C83" s="80"/>
      <c r="D83" s="80"/>
      <c r="E83" s="80"/>
      <c r="F83" s="80"/>
      <c r="G83" s="80"/>
      <c r="H83" s="80"/>
      <c r="I83" s="80"/>
      <c r="J83" s="80"/>
      <c r="O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1"/>
      <c r="AV83" s="1"/>
      <c r="AW83" s="1"/>
      <c r="AX83" s="1"/>
      <c r="AY83" s="1"/>
      <c r="AZ83" s="1"/>
      <c r="BA83" s="1"/>
      <c r="BB83" s="80"/>
    </row>
    <row r="84" spans="1:54" ht="15" customHeight="1" thickBot="1">
      <c r="A84" s="80"/>
      <c r="B84" s="40" t="s">
        <v>33</v>
      </c>
      <c r="C84" s="80"/>
      <c r="D84" s="433" t="s">
        <v>30</v>
      </c>
      <c r="E84" s="434"/>
      <c r="F84" s="435"/>
      <c r="G84" s="80"/>
      <c r="H84" s="80"/>
      <c r="I84" s="80"/>
      <c r="J84" s="1"/>
      <c r="K84" s="1"/>
      <c r="L84" s="1"/>
      <c r="M84" s="1"/>
      <c r="N84" s="1"/>
      <c r="O84" s="1"/>
      <c r="Q84" s="80"/>
      <c r="R84" s="80"/>
      <c r="S84" s="376">
        <v>2014</v>
      </c>
      <c r="T84" s="377">
        <v>2015</v>
      </c>
      <c r="U84" s="377">
        <v>2016</v>
      </c>
      <c r="V84" s="377">
        <v>2017</v>
      </c>
      <c r="W84" s="377">
        <v>2018</v>
      </c>
      <c r="X84" s="377">
        <v>2019</v>
      </c>
      <c r="Y84" s="377">
        <v>2020</v>
      </c>
      <c r="Z84" s="377">
        <v>2021</v>
      </c>
      <c r="AA84" s="377">
        <v>2022</v>
      </c>
      <c r="AB84" s="377">
        <v>2023</v>
      </c>
      <c r="AC84" s="377">
        <v>2024</v>
      </c>
      <c r="AD84" s="377">
        <v>2025</v>
      </c>
      <c r="AE84" s="377">
        <v>2026</v>
      </c>
      <c r="AF84" s="377">
        <v>2027</v>
      </c>
      <c r="AG84" s="377">
        <v>2028</v>
      </c>
      <c r="AH84" s="377">
        <v>2029</v>
      </c>
      <c r="AI84" s="377">
        <v>2030</v>
      </c>
      <c r="AJ84" s="377">
        <v>2031</v>
      </c>
      <c r="AK84" s="377">
        <v>2032</v>
      </c>
      <c r="AL84" s="377">
        <v>2033</v>
      </c>
      <c r="AM84" s="377">
        <v>2034</v>
      </c>
      <c r="AN84" s="377">
        <v>2035</v>
      </c>
      <c r="AO84" s="377">
        <v>2036</v>
      </c>
      <c r="AP84" s="377">
        <v>2037</v>
      </c>
      <c r="AQ84" s="377">
        <v>2038</v>
      </c>
      <c r="AR84" s="377">
        <v>2039</v>
      </c>
      <c r="AS84" s="378">
        <v>2040</v>
      </c>
      <c r="AT84" s="60"/>
      <c r="AU84" s="60"/>
      <c r="AV84" s="60"/>
      <c r="AW84" s="60"/>
      <c r="AX84" s="60"/>
      <c r="AY84" s="60"/>
      <c r="AZ84" s="60"/>
      <c r="BA84" s="60"/>
      <c r="BB84" s="80"/>
    </row>
    <row r="85" spans="1:54" ht="15" customHeight="1">
      <c r="A85" s="80"/>
      <c r="B85" s="39">
        <v>-0.26</v>
      </c>
      <c r="C85" s="80"/>
      <c r="D85" s="43" t="s">
        <v>29</v>
      </c>
      <c r="E85" s="436" t="s">
        <v>31</v>
      </c>
      <c r="F85" s="437"/>
      <c r="G85" s="80"/>
      <c r="H85" s="80"/>
      <c r="I85" s="80"/>
      <c r="J85" s="1"/>
      <c r="K85" s="1"/>
      <c r="L85" s="1"/>
      <c r="M85" s="1"/>
      <c r="N85" s="1"/>
      <c r="O85" s="1"/>
      <c r="Q85" s="80"/>
      <c r="R85" s="269" t="s">
        <v>39</v>
      </c>
      <c r="S85" s="366">
        <f t="shared" ref="S85:AR85" si="43">T85-$AT$85</f>
        <v>1.457167719820518E-16</v>
      </c>
      <c r="T85" s="366">
        <f t="shared" si="43"/>
        <v>-8.9999999999998553E-3</v>
      </c>
      <c r="U85" s="366">
        <f t="shared" si="43"/>
        <v>-1.7999999999999856E-2</v>
      </c>
      <c r="V85" s="366">
        <f t="shared" si="43"/>
        <v>-2.6999999999999857E-2</v>
      </c>
      <c r="W85" s="366">
        <f t="shared" si="43"/>
        <v>-3.5999999999999859E-2</v>
      </c>
      <c r="X85" s="366">
        <f t="shared" si="43"/>
        <v>-4.499999999999986E-2</v>
      </c>
      <c r="Y85" s="366">
        <f t="shared" si="43"/>
        <v>-5.3999999999999861E-2</v>
      </c>
      <c r="Z85" s="366">
        <f t="shared" si="43"/>
        <v>-6.2999999999999862E-2</v>
      </c>
      <c r="AA85" s="366">
        <f t="shared" si="43"/>
        <v>-7.199999999999987E-2</v>
      </c>
      <c r="AB85" s="366">
        <f t="shared" si="43"/>
        <v>-8.0999999999999878E-2</v>
      </c>
      <c r="AC85" s="366">
        <f t="shared" si="43"/>
        <v>-8.9999999999999886E-2</v>
      </c>
      <c r="AD85" s="366">
        <f t="shared" si="43"/>
        <v>-9.8999999999999894E-2</v>
      </c>
      <c r="AE85" s="366">
        <f t="shared" si="43"/>
        <v>-0.1079999999999999</v>
      </c>
      <c r="AF85" s="366">
        <f t="shared" si="43"/>
        <v>-0.11699999999999991</v>
      </c>
      <c r="AG85" s="366">
        <f t="shared" si="43"/>
        <v>-0.12599999999999992</v>
      </c>
      <c r="AH85" s="366">
        <f t="shared" si="43"/>
        <v>-0.13499999999999993</v>
      </c>
      <c r="AI85" s="366">
        <f t="shared" si="43"/>
        <v>-0.14399999999999993</v>
      </c>
      <c r="AJ85" s="366">
        <f t="shared" si="43"/>
        <v>-0.15299999999999994</v>
      </c>
      <c r="AK85" s="366">
        <f t="shared" si="43"/>
        <v>-0.16199999999999995</v>
      </c>
      <c r="AL85" s="366">
        <f t="shared" si="43"/>
        <v>-0.17099999999999996</v>
      </c>
      <c r="AM85" s="366">
        <f t="shared" si="43"/>
        <v>-0.17999999999999997</v>
      </c>
      <c r="AN85" s="366">
        <f t="shared" si="43"/>
        <v>-0.18899999999999997</v>
      </c>
      <c r="AO85" s="366">
        <f t="shared" si="43"/>
        <v>-0.19799999999999998</v>
      </c>
      <c r="AP85" s="366">
        <f t="shared" si="43"/>
        <v>-0.20699999999999999</v>
      </c>
      <c r="AQ85" s="366">
        <f t="shared" si="43"/>
        <v>-0.216</v>
      </c>
      <c r="AR85" s="366">
        <f t="shared" si="43"/>
        <v>-0.22500000000000001</v>
      </c>
      <c r="AS85" s="367">
        <f>C93</f>
        <v>-0.23400000000000001</v>
      </c>
      <c r="AT85" s="379">
        <f t="shared" ref="AT85:AT87" si="44">AS85/26</f>
        <v>-9.0000000000000011E-3</v>
      </c>
      <c r="AU85" s="61"/>
      <c r="AV85" s="61"/>
      <c r="AW85" s="61"/>
      <c r="AX85" s="61"/>
      <c r="AY85" s="61"/>
      <c r="AZ85" s="61"/>
      <c r="BA85" s="61"/>
      <c r="BB85" s="80"/>
    </row>
    <row r="86" spans="1:54" ht="15" customHeight="1">
      <c r="A86" s="80"/>
      <c r="B86" s="80"/>
      <c r="C86" s="80"/>
      <c r="D86" s="41">
        <v>0</v>
      </c>
      <c r="E86" s="37">
        <v>0.1</v>
      </c>
      <c r="F86" s="38">
        <v>0.2</v>
      </c>
      <c r="G86" s="80"/>
      <c r="H86" s="80"/>
      <c r="I86" s="80"/>
      <c r="J86" s="1"/>
      <c r="K86" s="1"/>
      <c r="L86" s="1"/>
      <c r="M86" s="1"/>
      <c r="N86" s="1"/>
      <c r="O86" s="1"/>
      <c r="Q86" s="80"/>
      <c r="R86" s="272" t="s">
        <v>40</v>
      </c>
      <c r="S86" s="368">
        <f t="shared" ref="S86:AR86" si="45">T86-$AT$86</f>
        <v>-9.1940344226770776E-17</v>
      </c>
      <c r="T86" s="368">
        <f t="shared" si="45"/>
        <v>-6.1538461538462466E-3</v>
      </c>
      <c r="U86" s="368">
        <f t="shared" si="45"/>
        <v>-1.2307692307692401E-2</v>
      </c>
      <c r="V86" s="368">
        <f t="shared" si="45"/>
        <v>-1.8461538461538557E-2</v>
      </c>
      <c r="W86" s="368">
        <f t="shared" si="45"/>
        <v>-2.4615384615384713E-2</v>
      </c>
      <c r="X86" s="368">
        <f t="shared" si="45"/>
        <v>-3.0769230769230868E-2</v>
      </c>
      <c r="Y86" s="368">
        <f t="shared" si="45"/>
        <v>-3.6923076923077024E-2</v>
      </c>
      <c r="Z86" s="368">
        <f t="shared" si="45"/>
        <v>-4.3076923076923179E-2</v>
      </c>
      <c r="AA86" s="368">
        <f t="shared" si="45"/>
        <v>-4.9230769230769335E-2</v>
      </c>
      <c r="AB86" s="368">
        <f t="shared" si="45"/>
        <v>-5.538461538461549E-2</v>
      </c>
      <c r="AC86" s="368">
        <f t="shared" si="45"/>
        <v>-6.1538461538461646E-2</v>
      </c>
      <c r="AD86" s="368">
        <f t="shared" si="45"/>
        <v>-6.7692307692307802E-2</v>
      </c>
      <c r="AE86" s="368">
        <f t="shared" si="45"/>
        <v>-7.384615384615395E-2</v>
      </c>
      <c r="AF86" s="368">
        <f t="shared" si="45"/>
        <v>-8.0000000000000099E-2</v>
      </c>
      <c r="AG86" s="368">
        <f t="shared" si="45"/>
        <v>-8.6153846153846247E-2</v>
      </c>
      <c r="AH86" s="368">
        <f t="shared" si="45"/>
        <v>-9.2307692307692396E-2</v>
      </c>
      <c r="AI86" s="368">
        <f t="shared" si="45"/>
        <v>-9.8461538461538545E-2</v>
      </c>
      <c r="AJ86" s="368">
        <f t="shared" si="45"/>
        <v>-0.10461538461538469</v>
      </c>
      <c r="AK86" s="368">
        <f t="shared" si="45"/>
        <v>-0.11076923076923084</v>
      </c>
      <c r="AL86" s="368">
        <f t="shared" si="45"/>
        <v>-0.11692307692307699</v>
      </c>
      <c r="AM86" s="368">
        <f t="shared" si="45"/>
        <v>-0.12307692307692314</v>
      </c>
      <c r="AN86" s="368">
        <f t="shared" si="45"/>
        <v>-0.12923076923076929</v>
      </c>
      <c r="AO86" s="368">
        <f t="shared" si="45"/>
        <v>-0.13538461538461544</v>
      </c>
      <c r="AP86" s="368">
        <f t="shared" si="45"/>
        <v>-0.14153846153846159</v>
      </c>
      <c r="AQ86" s="368">
        <f t="shared" si="45"/>
        <v>-0.14769230769230773</v>
      </c>
      <c r="AR86" s="368">
        <f t="shared" si="45"/>
        <v>-0.15384615384615388</v>
      </c>
      <c r="AS86" s="369">
        <f>F93</f>
        <v>-0.16000000000000003</v>
      </c>
      <c r="AT86" s="380">
        <f t="shared" si="44"/>
        <v>-6.1538461538461547E-3</v>
      </c>
      <c r="AU86" s="61"/>
      <c r="AV86" s="61"/>
      <c r="AW86" s="61"/>
      <c r="AX86" s="61"/>
      <c r="AY86" s="61"/>
      <c r="AZ86" s="61"/>
      <c r="BA86" s="61"/>
      <c r="BB86" s="80"/>
    </row>
    <row r="87" spans="1:54" ht="15" customHeight="1" thickBot="1">
      <c r="A87" s="35"/>
      <c r="B87" s="80"/>
      <c r="C87" s="357" t="s">
        <v>32</v>
      </c>
      <c r="D87" s="42">
        <f>(C93)</f>
        <v>-0.23400000000000001</v>
      </c>
      <c r="E87" s="46">
        <f>F93</f>
        <v>-0.16000000000000003</v>
      </c>
      <c r="F87" s="48">
        <f>I93</f>
        <v>-0.08</v>
      </c>
      <c r="G87" s="80"/>
      <c r="H87" s="80"/>
      <c r="I87" s="80"/>
      <c r="J87" s="1"/>
      <c r="K87" s="1"/>
      <c r="L87" s="1"/>
      <c r="M87" s="1"/>
      <c r="N87" s="1"/>
      <c r="O87" s="1"/>
      <c r="Q87" s="80"/>
      <c r="R87" s="272" t="s">
        <v>41</v>
      </c>
      <c r="S87" s="368">
        <f t="shared" ref="S87:AR87" si="46">T87-$AT$87</f>
        <v>-3.3827107781547738E-17</v>
      </c>
      <c r="T87" s="368">
        <f t="shared" si="46"/>
        <v>-3.0769230769231107E-3</v>
      </c>
      <c r="U87" s="368">
        <f t="shared" si="46"/>
        <v>-6.1538461538461877E-3</v>
      </c>
      <c r="V87" s="368">
        <f t="shared" si="46"/>
        <v>-9.2307692307692646E-3</v>
      </c>
      <c r="W87" s="368">
        <f t="shared" si="46"/>
        <v>-1.2307692307692342E-2</v>
      </c>
      <c r="X87" s="368">
        <f t="shared" si="46"/>
        <v>-1.538461538461542E-2</v>
      </c>
      <c r="Y87" s="368">
        <f t="shared" si="46"/>
        <v>-1.8461538461538498E-2</v>
      </c>
      <c r="Z87" s="368">
        <f t="shared" si="46"/>
        <v>-2.1538461538461576E-2</v>
      </c>
      <c r="AA87" s="368">
        <f t="shared" si="46"/>
        <v>-2.4615384615384654E-2</v>
      </c>
      <c r="AB87" s="368">
        <f t="shared" si="46"/>
        <v>-2.7692307692307731E-2</v>
      </c>
      <c r="AC87" s="368">
        <f t="shared" si="46"/>
        <v>-3.0769230769230809E-2</v>
      </c>
      <c r="AD87" s="368">
        <f t="shared" si="46"/>
        <v>-3.3846153846153887E-2</v>
      </c>
      <c r="AE87" s="368">
        <f t="shared" si="46"/>
        <v>-3.6923076923076961E-2</v>
      </c>
      <c r="AF87" s="368">
        <f t="shared" si="46"/>
        <v>-4.0000000000000036E-2</v>
      </c>
      <c r="AG87" s="368">
        <f t="shared" si="46"/>
        <v>-4.307692307692311E-2</v>
      </c>
      <c r="AH87" s="368">
        <f t="shared" si="46"/>
        <v>-4.6153846153846184E-2</v>
      </c>
      <c r="AI87" s="368">
        <f t="shared" si="46"/>
        <v>-4.9230769230769258E-2</v>
      </c>
      <c r="AJ87" s="368">
        <f t="shared" si="46"/>
        <v>-5.2307692307692333E-2</v>
      </c>
      <c r="AK87" s="368">
        <f t="shared" si="46"/>
        <v>-5.5384615384615407E-2</v>
      </c>
      <c r="AL87" s="368">
        <f t="shared" si="46"/>
        <v>-5.8461538461538481E-2</v>
      </c>
      <c r="AM87" s="368">
        <f t="shared" si="46"/>
        <v>-6.1538461538461556E-2</v>
      </c>
      <c r="AN87" s="368">
        <f t="shared" si="46"/>
        <v>-6.461538461538463E-2</v>
      </c>
      <c r="AO87" s="368">
        <f t="shared" si="46"/>
        <v>-6.7692307692307704E-2</v>
      </c>
      <c r="AP87" s="368">
        <f t="shared" si="46"/>
        <v>-7.0769230769230779E-2</v>
      </c>
      <c r="AQ87" s="368">
        <f t="shared" si="46"/>
        <v>-7.3846153846153853E-2</v>
      </c>
      <c r="AR87" s="368">
        <f t="shared" si="46"/>
        <v>-7.6923076923076927E-2</v>
      </c>
      <c r="AS87" s="369">
        <f>I93</f>
        <v>-0.08</v>
      </c>
      <c r="AT87" s="381">
        <f t="shared" si="44"/>
        <v>-3.0769230769230769E-3</v>
      </c>
      <c r="AU87" s="61"/>
      <c r="AV87" s="61"/>
      <c r="AW87" s="61"/>
      <c r="AX87" s="61"/>
      <c r="AY87" s="61"/>
      <c r="AZ87" s="61"/>
      <c r="BA87" s="61"/>
      <c r="BB87" s="80"/>
    </row>
    <row r="88" spans="1:54">
      <c r="A88" s="80"/>
      <c r="B88" s="358" t="s">
        <v>34</v>
      </c>
      <c r="C88" s="359" t="s">
        <v>35</v>
      </c>
      <c r="D88" s="80"/>
      <c r="E88" s="358" t="s">
        <v>34</v>
      </c>
      <c r="F88" s="359" t="s">
        <v>35</v>
      </c>
      <c r="G88" s="80"/>
      <c r="H88" s="358" t="s">
        <v>34</v>
      </c>
      <c r="I88" s="359" t="s">
        <v>35</v>
      </c>
      <c r="J88" s="1"/>
      <c r="K88" s="1"/>
      <c r="L88" s="1"/>
      <c r="M88" s="1"/>
      <c r="N88" s="1"/>
      <c r="O88" s="1"/>
      <c r="Q88" s="432" t="s">
        <v>92</v>
      </c>
      <c r="R88" s="272" t="s">
        <v>46</v>
      </c>
      <c r="S88" s="76">
        <f t="shared" ref="S88:AS89" si="47">$F$9+($F$9*S85)</f>
        <v>900.60000000000014</v>
      </c>
      <c r="T88" s="76">
        <f t="shared" si="47"/>
        <v>892.4946000000001</v>
      </c>
      <c r="U88" s="76">
        <f t="shared" si="47"/>
        <v>884.38920000000019</v>
      </c>
      <c r="V88" s="76">
        <f t="shared" si="47"/>
        <v>876.28380000000016</v>
      </c>
      <c r="W88" s="76">
        <f t="shared" si="47"/>
        <v>868.17840000000012</v>
      </c>
      <c r="X88" s="76">
        <f t="shared" si="47"/>
        <v>860.07300000000009</v>
      </c>
      <c r="Y88" s="76">
        <f t="shared" si="47"/>
        <v>851.96760000000017</v>
      </c>
      <c r="Z88" s="76">
        <f t="shared" si="47"/>
        <v>843.86220000000014</v>
      </c>
      <c r="AA88" s="76">
        <f t="shared" si="47"/>
        <v>835.75680000000011</v>
      </c>
      <c r="AB88" s="76">
        <f t="shared" si="47"/>
        <v>827.65140000000019</v>
      </c>
      <c r="AC88" s="76">
        <f t="shared" si="47"/>
        <v>819.54600000000016</v>
      </c>
      <c r="AD88" s="76">
        <f t="shared" si="47"/>
        <v>811.44060000000013</v>
      </c>
      <c r="AE88" s="76">
        <f t="shared" si="47"/>
        <v>803.3352000000001</v>
      </c>
      <c r="AF88" s="76">
        <f t="shared" si="47"/>
        <v>795.22980000000007</v>
      </c>
      <c r="AG88" s="76">
        <f t="shared" si="47"/>
        <v>787.12440000000015</v>
      </c>
      <c r="AH88" s="76">
        <f t="shared" si="47"/>
        <v>779.01900000000012</v>
      </c>
      <c r="AI88" s="76">
        <f t="shared" si="47"/>
        <v>770.91360000000009</v>
      </c>
      <c r="AJ88" s="76">
        <f t="shared" si="47"/>
        <v>762.80820000000006</v>
      </c>
      <c r="AK88" s="76">
        <f t="shared" si="47"/>
        <v>754.70280000000002</v>
      </c>
      <c r="AL88" s="76">
        <f t="shared" si="47"/>
        <v>746.59740000000011</v>
      </c>
      <c r="AM88" s="76">
        <f t="shared" si="47"/>
        <v>738.49200000000008</v>
      </c>
      <c r="AN88" s="76">
        <f t="shared" si="47"/>
        <v>730.38660000000004</v>
      </c>
      <c r="AO88" s="76">
        <f t="shared" si="47"/>
        <v>722.28120000000001</v>
      </c>
      <c r="AP88" s="76">
        <f t="shared" si="47"/>
        <v>714.17579999999998</v>
      </c>
      <c r="AQ88" s="76">
        <f t="shared" si="47"/>
        <v>706.07040000000006</v>
      </c>
      <c r="AR88" s="76">
        <f t="shared" si="47"/>
        <v>697.96500000000003</v>
      </c>
      <c r="AS88" s="370">
        <f t="shared" si="47"/>
        <v>689.8596</v>
      </c>
      <c r="AT88" s="80"/>
      <c r="AU88" s="1"/>
      <c r="AV88" s="1"/>
      <c r="AW88" s="1"/>
      <c r="AX88" s="1"/>
      <c r="AY88" s="1"/>
      <c r="AZ88" s="1"/>
      <c r="BA88" s="1"/>
      <c r="BB88" s="80"/>
    </row>
    <row r="89" spans="1:54" ht="15" customHeight="1">
      <c r="A89" s="80"/>
      <c r="B89" s="360">
        <v>-0.2</v>
      </c>
      <c r="C89" s="361">
        <v>-0.18</v>
      </c>
      <c r="D89" s="80"/>
      <c r="E89" s="360">
        <v>-0.2</v>
      </c>
      <c r="F89" s="361">
        <v>-0.1</v>
      </c>
      <c r="G89" s="80"/>
      <c r="H89" s="360">
        <v>-0.2</v>
      </c>
      <c r="I89" s="361">
        <v>-0.02</v>
      </c>
      <c r="J89" s="1"/>
      <c r="K89" s="1"/>
      <c r="L89" s="1"/>
      <c r="M89" s="1"/>
      <c r="N89" s="1"/>
      <c r="O89" s="1"/>
      <c r="P89" s="83"/>
      <c r="Q89" s="432"/>
      <c r="R89" s="272" t="s">
        <v>45</v>
      </c>
      <c r="S89" s="76">
        <f t="shared" si="47"/>
        <v>900.59999999999991</v>
      </c>
      <c r="T89" s="76">
        <f t="shared" si="47"/>
        <v>895.05784615384607</v>
      </c>
      <c r="U89" s="76">
        <f t="shared" si="47"/>
        <v>889.51569230769223</v>
      </c>
      <c r="V89" s="76">
        <f t="shared" si="47"/>
        <v>883.9735384615384</v>
      </c>
      <c r="W89" s="76">
        <f t="shared" si="47"/>
        <v>878.43138461538456</v>
      </c>
      <c r="X89" s="76">
        <f t="shared" si="47"/>
        <v>872.88923076923072</v>
      </c>
      <c r="Y89" s="76">
        <f t="shared" si="47"/>
        <v>867.34707692307688</v>
      </c>
      <c r="Z89" s="76">
        <f t="shared" si="47"/>
        <v>861.80492307692305</v>
      </c>
      <c r="AA89" s="76">
        <f t="shared" si="47"/>
        <v>856.26276923076921</v>
      </c>
      <c r="AB89" s="76">
        <f t="shared" si="47"/>
        <v>850.72061538461526</v>
      </c>
      <c r="AC89" s="76">
        <f t="shared" si="47"/>
        <v>845.17846153846142</v>
      </c>
      <c r="AD89" s="76">
        <f t="shared" si="47"/>
        <v>839.63630769230758</v>
      </c>
      <c r="AE89" s="76">
        <f t="shared" si="47"/>
        <v>834.09415384615374</v>
      </c>
      <c r="AF89" s="76">
        <f t="shared" si="47"/>
        <v>828.55199999999991</v>
      </c>
      <c r="AG89" s="76">
        <f t="shared" si="47"/>
        <v>823.00984615384607</v>
      </c>
      <c r="AH89" s="76">
        <f t="shared" si="47"/>
        <v>817.46769230769223</v>
      </c>
      <c r="AI89" s="76">
        <f t="shared" si="47"/>
        <v>811.92553846153839</v>
      </c>
      <c r="AJ89" s="76">
        <f t="shared" si="47"/>
        <v>806.38338461538456</v>
      </c>
      <c r="AK89" s="76">
        <f t="shared" si="47"/>
        <v>800.84123076923072</v>
      </c>
      <c r="AL89" s="76">
        <f t="shared" si="47"/>
        <v>795.29907692307688</v>
      </c>
      <c r="AM89" s="76">
        <f t="shared" si="47"/>
        <v>789.75692307692304</v>
      </c>
      <c r="AN89" s="76">
        <f t="shared" si="47"/>
        <v>784.21476923076921</v>
      </c>
      <c r="AO89" s="76">
        <f t="shared" si="47"/>
        <v>778.67261538461537</v>
      </c>
      <c r="AP89" s="76">
        <f t="shared" si="47"/>
        <v>773.13046153846153</v>
      </c>
      <c r="AQ89" s="76">
        <f t="shared" si="47"/>
        <v>767.58830769230769</v>
      </c>
      <c r="AR89" s="76">
        <f t="shared" si="47"/>
        <v>762.04615384615386</v>
      </c>
      <c r="AS89" s="370">
        <f t="shared" si="47"/>
        <v>756.50400000000002</v>
      </c>
      <c r="AT89" s="80"/>
      <c r="AU89" s="1"/>
      <c r="AV89" s="1"/>
      <c r="AW89" s="1"/>
      <c r="AX89" s="1"/>
      <c r="AY89" s="1"/>
      <c r="AZ89" s="1"/>
      <c r="BA89" s="1"/>
      <c r="BB89" s="80"/>
    </row>
    <row r="90" spans="1:54" s="80" customFormat="1" ht="15" customHeight="1">
      <c r="B90" s="360"/>
      <c r="C90" s="361"/>
      <c r="E90" s="360"/>
      <c r="F90" s="361"/>
      <c r="H90" s="360"/>
      <c r="I90" s="361"/>
      <c r="J90" s="1"/>
      <c r="K90" s="1"/>
      <c r="L90" s="1"/>
      <c r="M90" s="1"/>
      <c r="N90" s="1"/>
      <c r="O90" s="1"/>
      <c r="P90" s="83"/>
      <c r="Q90" s="432"/>
      <c r="R90" s="213" t="s">
        <v>83</v>
      </c>
      <c r="S90" s="96">
        <f>S89-S88</f>
        <v>0</v>
      </c>
      <c r="T90" s="96">
        <f t="shared" ref="T90:AS90" si="48">T89-T88</f>
        <v>2.5632461538459665</v>
      </c>
      <c r="U90" s="96">
        <f t="shared" si="48"/>
        <v>5.1264923076920468</v>
      </c>
      <c r="V90" s="96">
        <f t="shared" si="48"/>
        <v>7.6897384615382407</v>
      </c>
      <c r="W90" s="96">
        <f t="shared" si="48"/>
        <v>10.252984615384435</v>
      </c>
      <c r="X90" s="96">
        <f t="shared" si="48"/>
        <v>12.816230769230629</v>
      </c>
      <c r="Y90" s="96">
        <f t="shared" si="48"/>
        <v>15.379476923076709</v>
      </c>
      <c r="Z90" s="96">
        <f t="shared" si="48"/>
        <v>17.942723076922903</v>
      </c>
      <c r="AA90" s="96">
        <f t="shared" si="48"/>
        <v>20.505969230769097</v>
      </c>
      <c r="AB90" s="96">
        <f t="shared" si="48"/>
        <v>23.069215384615063</v>
      </c>
      <c r="AC90" s="96">
        <f t="shared" si="48"/>
        <v>25.632461538461257</v>
      </c>
      <c r="AD90" s="96">
        <f t="shared" si="48"/>
        <v>28.195707692307451</v>
      </c>
      <c r="AE90" s="96">
        <f t="shared" si="48"/>
        <v>30.758953846153645</v>
      </c>
      <c r="AF90" s="96">
        <f t="shared" si="48"/>
        <v>33.322199999999839</v>
      </c>
      <c r="AG90" s="96">
        <f t="shared" si="48"/>
        <v>35.885446153845919</v>
      </c>
      <c r="AH90" s="96">
        <f t="shared" si="48"/>
        <v>38.448692307692113</v>
      </c>
      <c r="AI90" s="96">
        <f t="shared" si="48"/>
        <v>41.011938461538307</v>
      </c>
      <c r="AJ90" s="96">
        <f t="shared" si="48"/>
        <v>43.575184615384501</v>
      </c>
      <c r="AK90" s="96">
        <f t="shared" si="48"/>
        <v>46.138430769230695</v>
      </c>
      <c r="AL90" s="96">
        <f t="shared" si="48"/>
        <v>48.701676923076775</v>
      </c>
      <c r="AM90" s="96">
        <f t="shared" si="48"/>
        <v>51.264923076922969</v>
      </c>
      <c r="AN90" s="96">
        <f t="shared" si="48"/>
        <v>53.828169230769163</v>
      </c>
      <c r="AO90" s="96">
        <f t="shared" si="48"/>
        <v>56.391415384615357</v>
      </c>
      <c r="AP90" s="96">
        <f t="shared" si="48"/>
        <v>58.954661538461551</v>
      </c>
      <c r="AQ90" s="96">
        <f t="shared" si="48"/>
        <v>61.517907692307631</v>
      </c>
      <c r="AR90" s="96">
        <f t="shared" si="48"/>
        <v>64.081153846153825</v>
      </c>
      <c r="AS90" s="371">
        <f t="shared" si="48"/>
        <v>66.644400000000019</v>
      </c>
      <c r="AU90" s="1"/>
      <c r="AV90" s="1"/>
      <c r="AW90" s="1"/>
      <c r="AX90" s="1"/>
      <c r="AY90" s="1"/>
      <c r="AZ90" s="1"/>
      <c r="BA90" s="1"/>
    </row>
    <row r="91" spans="1:54" ht="15" customHeight="1">
      <c r="A91" s="80"/>
      <c r="B91" s="360">
        <v>-0.3</v>
      </c>
      <c r="C91" s="361">
        <v>-0.27</v>
      </c>
      <c r="D91" s="80"/>
      <c r="E91" s="360">
        <v>-0.3</v>
      </c>
      <c r="F91" s="361">
        <v>-0.2</v>
      </c>
      <c r="G91" s="80"/>
      <c r="H91" s="360">
        <v>-0.3</v>
      </c>
      <c r="I91" s="361">
        <v>-0.12</v>
      </c>
      <c r="J91" s="1"/>
      <c r="K91" s="1"/>
      <c r="L91" s="1"/>
      <c r="M91" s="1"/>
      <c r="N91" s="1"/>
      <c r="O91" s="1"/>
      <c r="P91" s="83"/>
      <c r="Q91" s="432"/>
      <c r="R91" s="272" t="s">
        <v>47</v>
      </c>
      <c r="S91" s="76">
        <f t="shared" ref="S91:AS91" si="49">$F$9+($F$9*S87)</f>
        <v>900.6</v>
      </c>
      <c r="T91" s="76">
        <f t="shared" si="49"/>
        <v>897.82892307692305</v>
      </c>
      <c r="U91" s="76">
        <f t="shared" si="49"/>
        <v>895.05784615384619</v>
      </c>
      <c r="V91" s="76">
        <f t="shared" si="49"/>
        <v>892.28676923076921</v>
      </c>
      <c r="W91" s="76">
        <f t="shared" si="49"/>
        <v>889.51569230769235</v>
      </c>
      <c r="X91" s="76">
        <f t="shared" si="49"/>
        <v>886.74461538461537</v>
      </c>
      <c r="Y91" s="76">
        <f t="shared" si="49"/>
        <v>883.9735384615384</v>
      </c>
      <c r="Z91" s="76">
        <f t="shared" si="49"/>
        <v>881.20246153846153</v>
      </c>
      <c r="AA91" s="76">
        <f t="shared" si="49"/>
        <v>878.43138461538456</v>
      </c>
      <c r="AB91" s="76">
        <f t="shared" si="49"/>
        <v>875.6603076923077</v>
      </c>
      <c r="AC91" s="76">
        <f t="shared" si="49"/>
        <v>872.88923076923072</v>
      </c>
      <c r="AD91" s="76">
        <f t="shared" si="49"/>
        <v>870.11815384615386</v>
      </c>
      <c r="AE91" s="76">
        <f t="shared" si="49"/>
        <v>867.34707692307688</v>
      </c>
      <c r="AF91" s="76">
        <f t="shared" si="49"/>
        <v>864.57600000000002</v>
      </c>
      <c r="AG91" s="76">
        <f t="shared" si="49"/>
        <v>861.80492307692305</v>
      </c>
      <c r="AH91" s="76">
        <f t="shared" si="49"/>
        <v>859.03384615384618</v>
      </c>
      <c r="AI91" s="76">
        <f t="shared" si="49"/>
        <v>856.26276923076921</v>
      </c>
      <c r="AJ91" s="76">
        <f t="shared" si="49"/>
        <v>853.49169230769235</v>
      </c>
      <c r="AK91" s="76">
        <f t="shared" si="49"/>
        <v>850.72061538461537</v>
      </c>
      <c r="AL91" s="76">
        <f t="shared" si="49"/>
        <v>847.94953846153851</v>
      </c>
      <c r="AM91" s="76">
        <f t="shared" si="49"/>
        <v>845.17846153846153</v>
      </c>
      <c r="AN91" s="76">
        <f t="shared" si="49"/>
        <v>842.40738461538467</v>
      </c>
      <c r="AO91" s="76">
        <f t="shared" si="49"/>
        <v>839.6363076923077</v>
      </c>
      <c r="AP91" s="76">
        <f t="shared" si="49"/>
        <v>836.86523076923083</v>
      </c>
      <c r="AQ91" s="76">
        <f t="shared" si="49"/>
        <v>834.09415384615386</v>
      </c>
      <c r="AR91" s="76">
        <f t="shared" si="49"/>
        <v>831.323076923077</v>
      </c>
      <c r="AS91" s="370">
        <f t="shared" si="49"/>
        <v>828.55200000000002</v>
      </c>
      <c r="AT91" s="80"/>
      <c r="AU91" s="1"/>
      <c r="AV91" s="1"/>
      <c r="AW91" s="1"/>
      <c r="AX91" s="1"/>
      <c r="AY91" s="1"/>
      <c r="AZ91" s="1"/>
      <c r="BA91" s="1"/>
      <c r="BB91" s="80"/>
    </row>
    <row r="92" spans="1:54" ht="15" customHeight="1" thickBot="1">
      <c r="A92" s="80"/>
      <c r="B92" s="362"/>
      <c r="C92" s="363"/>
      <c r="D92" s="80"/>
      <c r="E92" s="362"/>
      <c r="F92" s="363"/>
      <c r="G92" s="80"/>
      <c r="H92" s="362"/>
      <c r="I92" s="363"/>
      <c r="J92" s="80"/>
      <c r="O92" s="80"/>
      <c r="P92" s="83"/>
      <c r="Q92" s="432" t="s">
        <v>114</v>
      </c>
      <c r="R92" s="272" t="s">
        <v>76</v>
      </c>
      <c r="S92" s="108">
        <f>S88*$M$14</f>
        <v>5876433.5768974852</v>
      </c>
      <c r="T92" s="372">
        <f t="shared" ref="T92:AS93" si="50">T88*$M$14</f>
        <v>5823545.6747054076</v>
      </c>
      <c r="U92" s="372">
        <f t="shared" si="50"/>
        <v>5770657.77251333</v>
      </c>
      <c r="V92" s="372">
        <f t="shared" si="50"/>
        <v>5717769.8703212524</v>
      </c>
      <c r="W92" s="372">
        <f t="shared" si="50"/>
        <v>5664881.9681291748</v>
      </c>
      <c r="X92" s="372">
        <f t="shared" si="50"/>
        <v>5611994.0659370981</v>
      </c>
      <c r="Y92" s="372">
        <f t="shared" si="50"/>
        <v>5559106.1637450205</v>
      </c>
      <c r="Z92" s="372">
        <f t="shared" si="50"/>
        <v>5506218.2615529429</v>
      </c>
      <c r="AA92" s="372">
        <f t="shared" si="50"/>
        <v>5453330.3593608653</v>
      </c>
      <c r="AB92" s="372">
        <f t="shared" si="50"/>
        <v>5400442.4571687886</v>
      </c>
      <c r="AC92" s="372">
        <f t="shared" si="50"/>
        <v>5347554.554976711</v>
      </c>
      <c r="AD92" s="372">
        <f t="shared" si="50"/>
        <v>5294666.6527846335</v>
      </c>
      <c r="AE92" s="372">
        <f t="shared" si="50"/>
        <v>5241778.7505925559</v>
      </c>
      <c r="AF92" s="372">
        <f t="shared" si="50"/>
        <v>5188890.8484004783</v>
      </c>
      <c r="AG92" s="372">
        <f t="shared" si="50"/>
        <v>5136002.9462084016</v>
      </c>
      <c r="AH92" s="372">
        <f t="shared" si="50"/>
        <v>5083115.044016324</v>
      </c>
      <c r="AI92" s="372">
        <f t="shared" si="50"/>
        <v>5030227.1418242464</v>
      </c>
      <c r="AJ92" s="372">
        <f t="shared" si="50"/>
        <v>4977339.2396321688</v>
      </c>
      <c r="AK92" s="372">
        <f t="shared" si="50"/>
        <v>4924451.3374400912</v>
      </c>
      <c r="AL92" s="372">
        <f t="shared" si="50"/>
        <v>4871563.4352480145</v>
      </c>
      <c r="AM92" s="372">
        <f t="shared" si="50"/>
        <v>4818675.5330559369</v>
      </c>
      <c r="AN92" s="372">
        <f t="shared" si="50"/>
        <v>4765787.6308638593</v>
      </c>
      <c r="AO92" s="372">
        <f t="shared" si="50"/>
        <v>4712899.7286717817</v>
      </c>
      <c r="AP92" s="372">
        <f t="shared" si="50"/>
        <v>4660011.8264797041</v>
      </c>
      <c r="AQ92" s="372">
        <f t="shared" si="50"/>
        <v>4607123.9242876275</v>
      </c>
      <c r="AR92" s="372">
        <f t="shared" si="50"/>
        <v>4554236.0220955499</v>
      </c>
      <c r="AS92" s="373">
        <f t="shared" si="50"/>
        <v>4501348.1199034723</v>
      </c>
      <c r="AT92" s="80"/>
      <c r="AU92" s="1"/>
      <c r="AV92" s="1"/>
      <c r="AW92" s="1"/>
      <c r="AX92" s="1"/>
      <c r="AY92" s="1"/>
      <c r="AZ92" s="1"/>
      <c r="BA92" s="1"/>
      <c r="BB92" s="80"/>
    </row>
    <row r="93" spans="1:54" ht="15" customHeight="1" thickBot="1">
      <c r="A93" s="81" t="s">
        <v>36</v>
      </c>
      <c r="B93" s="364">
        <v>-0.26</v>
      </c>
      <c r="C93" s="365">
        <f>C89 + (B93-B89)/(B91-B89)*(C91-C89)</f>
        <v>-0.23400000000000001</v>
      </c>
      <c r="D93" s="81" t="s">
        <v>36</v>
      </c>
      <c r="E93" s="364">
        <v>-0.26</v>
      </c>
      <c r="F93" s="365">
        <f>F89 + (E93-E89)/(E91-E89)*(F91-F89)</f>
        <v>-0.16000000000000003</v>
      </c>
      <c r="G93" s="81" t="s">
        <v>36</v>
      </c>
      <c r="H93" s="364">
        <v>-0.26</v>
      </c>
      <c r="I93" s="365">
        <f>I89 + (H93-H89)/(H91-H89)*(I91-I89)</f>
        <v>-0.08</v>
      </c>
      <c r="J93" s="80"/>
      <c r="O93" s="80"/>
      <c r="P93" s="83"/>
      <c r="Q93" s="432"/>
      <c r="R93" s="272" t="s">
        <v>82</v>
      </c>
      <c r="S93" s="108">
        <f>S89*$M$14</f>
        <v>5876433.5768974833</v>
      </c>
      <c r="T93" s="372">
        <f t="shared" si="50"/>
        <v>5840270.9087319607</v>
      </c>
      <c r="U93" s="372">
        <f t="shared" si="50"/>
        <v>5804108.2405664371</v>
      </c>
      <c r="V93" s="372">
        <f t="shared" si="50"/>
        <v>5767945.5724009145</v>
      </c>
      <c r="W93" s="372">
        <f t="shared" si="50"/>
        <v>5731782.9042353919</v>
      </c>
      <c r="X93" s="372">
        <f t="shared" si="50"/>
        <v>5695620.2360698683</v>
      </c>
      <c r="Y93" s="372">
        <f t="shared" si="50"/>
        <v>5659457.5679043457</v>
      </c>
      <c r="Z93" s="372">
        <f t="shared" si="50"/>
        <v>5623294.8997388231</v>
      </c>
      <c r="AA93" s="372">
        <f t="shared" si="50"/>
        <v>5587132.2315732995</v>
      </c>
      <c r="AB93" s="372">
        <f t="shared" si="50"/>
        <v>5550969.5634077759</v>
      </c>
      <c r="AC93" s="372">
        <f t="shared" si="50"/>
        <v>5514806.8952422533</v>
      </c>
      <c r="AD93" s="372">
        <f t="shared" si="50"/>
        <v>5478644.2270767307</v>
      </c>
      <c r="AE93" s="372">
        <f t="shared" si="50"/>
        <v>5442481.5589112071</v>
      </c>
      <c r="AF93" s="372">
        <f t="shared" si="50"/>
        <v>5406318.8907456845</v>
      </c>
      <c r="AG93" s="372">
        <f t="shared" si="50"/>
        <v>5370156.2225801619</v>
      </c>
      <c r="AH93" s="372">
        <f t="shared" si="50"/>
        <v>5333993.5544146383</v>
      </c>
      <c r="AI93" s="372">
        <f t="shared" si="50"/>
        <v>5297830.8862491157</v>
      </c>
      <c r="AJ93" s="372">
        <f t="shared" si="50"/>
        <v>5261668.2180835931</v>
      </c>
      <c r="AK93" s="372">
        <f t="shared" si="50"/>
        <v>5225505.5499180695</v>
      </c>
      <c r="AL93" s="372">
        <f t="shared" si="50"/>
        <v>5189342.8817525469</v>
      </c>
      <c r="AM93" s="372">
        <f t="shared" si="50"/>
        <v>5153180.2135870242</v>
      </c>
      <c r="AN93" s="372">
        <f t="shared" si="50"/>
        <v>5117017.5454215016</v>
      </c>
      <c r="AO93" s="372">
        <f t="shared" si="50"/>
        <v>5080854.8772559781</v>
      </c>
      <c r="AP93" s="372">
        <f t="shared" si="50"/>
        <v>5044692.2090904554</v>
      </c>
      <c r="AQ93" s="372">
        <f t="shared" si="50"/>
        <v>5008529.5409249328</v>
      </c>
      <c r="AR93" s="372">
        <f t="shared" si="50"/>
        <v>4972366.8727594092</v>
      </c>
      <c r="AS93" s="373">
        <f t="shared" si="50"/>
        <v>4936204.2045938866</v>
      </c>
      <c r="AT93" s="80"/>
      <c r="AU93" s="1"/>
      <c r="AV93" s="1"/>
      <c r="AW93" s="1"/>
      <c r="AX93" s="1"/>
      <c r="AY93" s="1"/>
      <c r="AZ93" s="1"/>
      <c r="BA93" s="1"/>
      <c r="BB93" s="80"/>
    </row>
    <row r="94" spans="1:54" ht="15" customHeight="1">
      <c r="A94" s="80"/>
      <c r="B94" s="80"/>
      <c r="C94" s="35" t="s">
        <v>37</v>
      </c>
      <c r="D94" s="80"/>
      <c r="E94" s="80"/>
      <c r="F94" s="35" t="s">
        <v>38</v>
      </c>
      <c r="G94" s="80"/>
      <c r="H94" s="80"/>
      <c r="I94" s="35" t="s">
        <v>38</v>
      </c>
      <c r="J94" s="80"/>
      <c r="O94" s="80"/>
      <c r="P94" s="83"/>
      <c r="Q94" s="432"/>
      <c r="R94" s="272" t="s">
        <v>77</v>
      </c>
      <c r="S94" s="372">
        <f t="shared" ref="S94:AS94" si="51">S91*$M$14</f>
        <v>5876433.5768974843</v>
      </c>
      <c r="T94" s="372">
        <f t="shared" si="51"/>
        <v>5858352.2428147225</v>
      </c>
      <c r="U94" s="372">
        <f t="shared" si="51"/>
        <v>5840270.9087319607</v>
      </c>
      <c r="V94" s="372">
        <f t="shared" si="51"/>
        <v>5822189.5746491989</v>
      </c>
      <c r="W94" s="372">
        <f t="shared" si="51"/>
        <v>5804108.2405664381</v>
      </c>
      <c r="X94" s="372">
        <f t="shared" si="51"/>
        <v>5786026.9064836763</v>
      </c>
      <c r="Y94" s="372">
        <f t="shared" si="51"/>
        <v>5767945.5724009145</v>
      </c>
      <c r="Z94" s="372">
        <f t="shared" si="51"/>
        <v>5749864.2383181537</v>
      </c>
      <c r="AA94" s="372">
        <f t="shared" si="51"/>
        <v>5731782.9042353919</v>
      </c>
      <c r="AB94" s="372">
        <f t="shared" si="51"/>
        <v>5713701.5701526301</v>
      </c>
      <c r="AC94" s="372">
        <f t="shared" si="51"/>
        <v>5695620.2360698683</v>
      </c>
      <c r="AD94" s="372">
        <f t="shared" si="51"/>
        <v>5677538.9019871075</v>
      </c>
      <c r="AE94" s="372">
        <f t="shared" si="51"/>
        <v>5659457.5679043457</v>
      </c>
      <c r="AF94" s="372">
        <f t="shared" si="51"/>
        <v>5641376.2338215848</v>
      </c>
      <c r="AG94" s="372">
        <f t="shared" si="51"/>
        <v>5623294.8997388231</v>
      </c>
      <c r="AH94" s="372">
        <f t="shared" si="51"/>
        <v>5605213.5656560613</v>
      </c>
      <c r="AI94" s="372">
        <f t="shared" si="51"/>
        <v>5587132.2315732995</v>
      </c>
      <c r="AJ94" s="372">
        <f t="shared" si="51"/>
        <v>5569050.8974905387</v>
      </c>
      <c r="AK94" s="372">
        <f t="shared" si="51"/>
        <v>5550969.5634077769</v>
      </c>
      <c r="AL94" s="372">
        <f t="shared" si="51"/>
        <v>5532888.229325016</v>
      </c>
      <c r="AM94" s="372">
        <f t="shared" si="51"/>
        <v>5514806.8952422542</v>
      </c>
      <c r="AN94" s="372">
        <f t="shared" si="51"/>
        <v>5496725.5611594934</v>
      </c>
      <c r="AO94" s="372">
        <f t="shared" si="51"/>
        <v>5478644.2270767307</v>
      </c>
      <c r="AP94" s="372">
        <f t="shared" si="51"/>
        <v>5460562.8929939698</v>
      </c>
      <c r="AQ94" s="372">
        <f t="shared" si="51"/>
        <v>5442481.5589112081</v>
      </c>
      <c r="AR94" s="372">
        <f t="shared" si="51"/>
        <v>5424400.2248284472</v>
      </c>
      <c r="AS94" s="373">
        <f t="shared" si="51"/>
        <v>5406318.8907456854</v>
      </c>
      <c r="AT94" s="80"/>
      <c r="AU94" s="1"/>
      <c r="AV94" s="1"/>
      <c r="AW94" s="1"/>
      <c r="AX94" s="1"/>
      <c r="AY94" s="1"/>
      <c r="AZ94" s="1"/>
      <c r="BA94" s="1"/>
      <c r="BB94" s="80"/>
    </row>
    <row r="95" spans="1:54" s="80" customFormat="1" ht="15" customHeight="1">
      <c r="C95" s="49"/>
      <c r="F95" s="49"/>
      <c r="G95" s="50"/>
      <c r="H95" s="50"/>
      <c r="I95" s="49"/>
      <c r="P95" s="83"/>
      <c r="Q95" s="432" t="s">
        <v>1</v>
      </c>
      <c r="R95" s="272" t="s">
        <v>79</v>
      </c>
      <c r="S95" s="374">
        <f>S$5*S92</f>
        <v>2203662591336.5571</v>
      </c>
      <c r="T95" s="374">
        <f t="shared" ref="T95:AS97" si="52">T$5*T92</f>
        <v>2252729452778.3862</v>
      </c>
      <c r="U95" s="374">
        <f t="shared" si="52"/>
        <v>2309773184349.0059</v>
      </c>
      <c r="V95" s="374">
        <f t="shared" si="52"/>
        <v>2367295178101.9834</v>
      </c>
      <c r="W95" s="374">
        <f t="shared" si="52"/>
        <v>2423617373492.3252</v>
      </c>
      <c r="X95" s="374">
        <f t="shared" si="52"/>
        <v>2478223744669.8589</v>
      </c>
      <c r="Y95" s="374">
        <f t="shared" si="52"/>
        <v>2533647956575.5332</v>
      </c>
      <c r="Z95" s="374">
        <f t="shared" si="52"/>
        <v>2589957467625.8276</v>
      </c>
      <c r="AA95" s="374">
        <f t="shared" si="52"/>
        <v>2647192546905.6689</v>
      </c>
      <c r="AB95" s="374">
        <f t="shared" si="52"/>
        <v>2705379556177.4458</v>
      </c>
      <c r="AC95" s="374">
        <f t="shared" si="52"/>
        <v>2764536967906.8101</v>
      </c>
      <c r="AD95" s="374">
        <f t="shared" si="52"/>
        <v>2824678352584.1504</v>
      </c>
      <c r="AE95" s="374">
        <f t="shared" si="52"/>
        <v>2885813965023.2114</v>
      </c>
      <c r="AF95" s="374">
        <f t="shared" si="52"/>
        <v>2947951628530.5068</v>
      </c>
      <c r="AG95" s="374">
        <f t="shared" si="52"/>
        <v>3011097243232.5479</v>
      </c>
      <c r="AH95" s="374">
        <f t="shared" si="52"/>
        <v>3075255081728.396</v>
      </c>
      <c r="AI95" s="374">
        <f t="shared" si="52"/>
        <v>3140427958430.9248</v>
      </c>
      <c r="AJ95" s="374">
        <f t="shared" si="52"/>
        <v>3206617320539.4106</v>
      </c>
      <c r="AK95" s="374">
        <f t="shared" si="52"/>
        <v>3273823288354.7222</v>
      </c>
      <c r="AL95" s="374">
        <f t="shared" si="52"/>
        <v>3342044661515.7012</v>
      </c>
      <c r="AM95" s="374">
        <f t="shared" si="52"/>
        <v>3411278901369.0996</v>
      </c>
      <c r="AN95" s="374">
        <f t="shared" si="52"/>
        <v>3481522095921.2412</v>
      </c>
      <c r="AO95" s="374">
        <f t="shared" si="52"/>
        <v>3552768911525.1152</v>
      </c>
      <c r="AP95" s="374">
        <f t="shared" si="52"/>
        <v>3625012534019.9819</v>
      </c>
      <c r="AQ95" s="374">
        <f t="shared" si="52"/>
        <v>3698244601119.1431</v>
      </c>
      <c r="AR95" s="374">
        <f t="shared" si="52"/>
        <v>3772455127236.604</v>
      </c>
      <c r="AS95" s="128">
        <f t="shared" si="52"/>
        <v>3847632421537.2212</v>
      </c>
      <c r="AU95" s="1"/>
      <c r="AV95" s="1"/>
      <c r="AW95" s="1"/>
      <c r="AX95" s="1"/>
      <c r="AY95" s="1"/>
      <c r="AZ95" s="1"/>
      <c r="BA95" s="1"/>
    </row>
    <row r="96" spans="1:54" s="80" customFormat="1" ht="15" customHeight="1">
      <c r="C96" s="49"/>
      <c r="F96" s="49"/>
      <c r="G96" s="50"/>
      <c r="H96" s="50"/>
      <c r="I96" s="49"/>
      <c r="P96" s="83"/>
      <c r="Q96" s="432"/>
      <c r="R96" s="272" t="s">
        <v>81</v>
      </c>
      <c r="S96" s="374">
        <f>S$5*S93</f>
        <v>2203662591336.5562</v>
      </c>
      <c r="T96" s="374">
        <f t="shared" si="52"/>
        <v>2259199295963.4204</v>
      </c>
      <c r="U96" s="374">
        <f t="shared" si="52"/>
        <v>2323162124944.48</v>
      </c>
      <c r="V96" s="374">
        <f t="shared" si="52"/>
        <v>2388069133732.4136</v>
      </c>
      <c r="W96" s="374">
        <f t="shared" si="52"/>
        <v>2452239729961.9121</v>
      </c>
      <c r="X96" s="374">
        <f t="shared" si="52"/>
        <v>2515152572117.6167</v>
      </c>
      <c r="Y96" s="374">
        <f t="shared" si="52"/>
        <v>2579384649237.7354</v>
      </c>
      <c r="Z96" s="374">
        <f t="shared" si="52"/>
        <v>2645026754557.5317</v>
      </c>
      <c r="AA96" s="374">
        <f t="shared" si="52"/>
        <v>2712143557671.9219</v>
      </c>
      <c r="AB96" s="374">
        <f t="shared" si="52"/>
        <v>2780786887909.854</v>
      </c>
      <c r="AC96" s="374">
        <f t="shared" si="52"/>
        <v>2851001775863.3198</v>
      </c>
      <c r="AD96" s="374">
        <f t="shared" si="52"/>
        <v>2922829474372.0562</v>
      </c>
      <c r="AE96" s="374">
        <f t="shared" si="52"/>
        <v>2996309084070.3223</v>
      </c>
      <c r="AF96" s="374">
        <f t="shared" si="52"/>
        <v>3071478480462.1362</v>
      </c>
      <c r="AG96" s="374">
        <f t="shared" si="52"/>
        <v>3148374867946.0181</v>
      </c>
      <c r="AH96" s="374">
        <f t="shared" si="52"/>
        <v>3227035123556.6973</v>
      </c>
      <c r="AI96" s="374">
        <f t="shared" si="52"/>
        <v>3307496016607.6953</v>
      </c>
      <c r="AJ96" s="374">
        <f t="shared" si="52"/>
        <v>3389794352109.5937</v>
      </c>
      <c r="AK96" s="374">
        <f t="shared" si="52"/>
        <v>3473967065667.3936</v>
      </c>
      <c r="AL96" s="374">
        <f t="shared" si="52"/>
        <v>3560051286461.9321</v>
      </c>
      <c r="AM96" s="374">
        <f t="shared" si="52"/>
        <v>3648084378574.8345</v>
      </c>
      <c r="AN96" s="374">
        <f t="shared" si="52"/>
        <v>3738103967165.7451</v>
      </c>
      <c r="AO96" s="374">
        <f t="shared" si="52"/>
        <v>3830147953725.5225</v>
      </c>
      <c r="AP96" s="374">
        <f t="shared" si="52"/>
        <v>3924254523199.4375</v>
      </c>
      <c r="AQ96" s="374">
        <f t="shared" si="52"/>
        <v>4020462144858.7236</v>
      </c>
      <c r="AR96" s="374">
        <f t="shared" si="52"/>
        <v>4118809568198.7734</v>
      </c>
      <c r="AS96" s="128">
        <f t="shared" si="52"/>
        <v>4219335814740.5562</v>
      </c>
      <c r="AU96" s="1"/>
      <c r="AV96" s="1"/>
      <c r="AW96" s="1"/>
      <c r="AX96" s="1"/>
      <c r="AY96" s="1"/>
      <c r="AZ96" s="1"/>
      <c r="BA96" s="1"/>
    </row>
    <row r="97" spans="1:54" s="80" customFormat="1" ht="15" customHeight="1" thickBot="1">
      <c r="C97" s="49"/>
      <c r="F97" s="49"/>
      <c r="G97" s="50"/>
      <c r="H97" s="50"/>
      <c r="I97" s="49"/>
      <c r="P97" s="83"/>
      <c r="Q97" s="432"/>
      <c r="R97" s="204" t="s">
        <v>80</v>
      </c>
      <c r="S97" s="375">
        <f>S$5*S94</f>
        <v>2203662591336.5566</v>
      </c>
      <c r="T97" s="375">
        <f t="shared" si="52"/>
        <v>2266193721028.3228</v>
      </c>
      <c r="U97" s="375">
        <f t="shared" si="52"/>
        <v>2337636655317.9658</v>
      </c>
      <c r="V97" s="375">
        <f t="shared" si="52"/>
        <v>2410527464143.6904</v>
      </c>
      <c r="W97" s="375">
        <f t="shared" si="52"/>
        <v>2483182818037.1411</v>
      </c>
      <c r="X97" s="375">
        <f t="shared" si="52"/>
        <v>2555075628817.8965</v>
      </c>
      <c r="Y97" s="375">
        <f t="shared" si="52"/>
        <v>2628829722386.0625</v>
      </c>
      <c r="Z97" s="375">
        <f t="shared" si="52"/>
        <v>2704561118808.0229</v>
      </c>
      <c r="AA97" s="375">
        <f t="shared" si="52"/>
        <v>2782360866608.4121</v>
      </c>
      <c r="AB97" s="375">
        <f t="shared" si="52"/>
        <v>2862308327620.5664</v>
      </c>
      <c r="AC97" s="375">
        <f t="shared" si="52"/>
        <v>2944477243924.4121</v>
      </c>
      <c r="AD97" s="375">
        <f t="shared" si="52"/>
        <v>3028938795223.8477</v>
      </c>
      <c r="AE97" s="375">
        <f t="shared" si="52"/>
        <v>3115763266823.957</v>
      </c>
      <c r="AF97" s="375">
        <f t="shared" si="52"/>
        <v>3205021023090.9253</v>
      </c>
      <c r="AG97" s="375">
        <f t="shared" si="52"/>
        <v>3296783110879.501</v>
      </c>
      <c r="AH97" s="375">
        <f t="shared" si="52"/>
        <v>3391121655262.9707</v>
      </c>
      <c r="AI97" s="375">
        <f t="shared" si="52"/>
        <v>3488110133555.5562</v>
      </c>
      <c r="AJ97" s="375">
        <f t="shared" si="52"/>
        <v>3587823575428.7114</v>
      </c>
      <c r="AK97" s="375">
        <f t="shared" si="52"/>
        <v>3690338716816.2285</v>
      </c>
      <c r="AL97" s="375">
        <f t="shared" si="52"/>
        <v>3795734124241.6426</v>
      </c>
      <c r="AM97" s="375">
        <f t="shared" si="52"/>
        <v>3904090299878.332</v>
      </c>
      <c r="AN97" s="375">
        <f t="shared" si="52"/>
        <v>4015489773916.5605</v>
      </c>
      <c r="AO97" s="375">
        <f t="shared" si="52"/>
        <v>4130017188536.7729</v>
      </c>
      <c r="AP97" s="375">
        <f t="shared" si="52"/>
        <v>4247759376366.4165</v>
      </c>
      <c r="AQ97" s="375">
        <f t="shared" si="52"/>
        <v>4368805435387.9985</v>
      </c>
      <c r="AR97" s="375">
        <f t="shared" si="52"/>
        <v>4493246801671.3896</v>
      </c>
      <c r="AS97" s="129">
        <f t="shared" si="52"/>
        <v>4621177320906.3232</v>
      </c>
      <c r="AU97" s="1"/>
      <c r="AV97" s="1"/>
      <c r="AW97" s="1"/>
      <c r="AX97" s="1"/>
      <c r="AY97" s="1"/>
      <c r="AZ97" s="1"/>
      <c r="BA97" s="1"/>
    </row>
    <row r="98" spans="1:54" s="80" customFormat="1" ht="15" customHeight="1">
      <c r="C98" s="49"/>
      <c r="F98" s="49"/>
      <c r="G98" s="50"/>
      <c r="H98" s="50"/>
      <c r="I98" s="49"/>
      <c r="AU98" s="1"/>
      <c r="AV98" s="1"/>
      <c r="AW98" s="1"/>
      <c r="AX98" s="1"/>
      <c r="AY98" s="1"/>
      <c r="AZ98" s="1"/>
      <c r="BA98" s="1"/>
    </row>
    <row r="99" spans="1:54" s="80" customFormat="1" ht="15" customHeight="1">
      <c r="C99" s="49"/>
      <c r="F99" s="49"/>
      <c r="G99" s="50"/>
      <c r="H99" s="50"/>
      <c r="I99" s="49"/>
      <c r="AU99" s="1"/>
      <c r="AV99" s="1"/>
      <c r="AW99" s="1"/>
      <c r="AX99" s="1"/>
      <c r="AY99" s="1"/>
      <c r="AZ99" s="1"/>
      <c r="BA99" s="1"/>
    </row>
    <row r="100" spans="1:54" s="80" customFormat="1" ht="15" customHeight="1">
      <c r="C100" s="49"/>
      <c r="F100" s="49"/>
      <c r="G100" s="50"/>
      <c r="H100" s="50"/>
      <c r="I100" s="49"/>
      <c r="AU100" s="1"/>
      <c r="AV100" s="1"/>
      <c r="AW100" s="1"/>
      <c r="AX100" s="1"/>
      <c r="AY100" s="1"/>
      <c r="AZ100" s="1"/>
      <c r="BA100" s="1"/>
    </row>
    <row r="101" spans="1:54" s="80" customFormat="1" ht="15" customHeight="1">
      <c r="C101" s="49"/>
      <c r="F101" s="49"/>
      <c r="G101" s="50"/>
      <c r="H101" s="50"/>
      <c r="I101" s="49"/>
      <c r="AU101" s="1"/>
      <c r="AV101" s="1"/>
      <c r="AW101" s="1"/>
      <c r="AX101" s="1"/>
      <c r="AY101" s="1"/>
      <c r="AZ101" s="1"/>
      <c r="BA101" s="1"/>
    </row>
    <row r="102" spans="1:54" ht="15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O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1"/>
      <c r="AV102" s="1"/>
      <c r="AW102" s="1"/>
      <c r="AX102" s="1"/>
      <c r="AY102" s="1"/>
      <c r="AZ102" s="1"/>
      <c r="BA102" s="1"/>
      <c r="BB102" s="80"/>
    </row>
    <row r="103" spans="1:54" ht="15" customHeight="1" thickBot="1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O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1"/>
      <c r="AV103" s="1"/>
      <c r="AW103" s="1"/>
      <c r="AX103" s="1"/>
      <c r="AY103" s="1"/>
      <c r="AZ103" s="1"/>
      <c r="BA103" s="1"/>
      <c r="BB103" s="80"/>
    </row>
    <row r="104" spans="1:54" ht="15" customHeight="1" thickBot="1">
      <c r="A104" s="80"/>
      <c r="B104" s="40" t="s">
        <v>33</v>
      </c>
      <c r="C104" s="80"/>
      <c r="D104" s="433" t="s">
        <v>30</v>
      </c>
      <c r="E104" s="434"/>
      <c r="F104" s="435"/>
      <c r="G104" s="80"/>
      <c r="H104" s="80"/>
      <c r="I104" s="80"/>
      <c r="J104" s="80"/>
      <c r="O104" s="80"/>
      <c r="Q104" s="80"/>
      <c r="R104" s="80"/>
      <c r="S104" s="376">
        <v>2014</v>
      </c>
      <c r="T104" s="377">
        <v>2015</v>
      </c>
      <c r="U104" s="377">
        <v>2016</v>
      </c>
      <c r="V104" s="377">
        <v>2017</v>
      </c>
      <c r="W104" s="377">
        <v>2018</v>
      </c>
      <c r="X104" s="377">
        <v>2019</v>
      </c>
      <c r="Y104" s="377">
        <v>2020</v>
      </c>
      <c r="Z104" s="377">
        <v>2021</v>
      </c>
      <c r="AA104" s="377">
        <v>2022</v>
      </c>
      <c r="AB104" s="377">
        <v>2023</v>
      </c>
      <c r="AC104" s="377">
        <v>2024</v>
      </c>
      <c r="AD104" s="377">
        <v>2025</v>
      </c>
      <c r="AE104" s="377">
        <v>2026</v>
      </c>
      <c r="AF104" s="377">
        <v>2027</v>
      </c>
      <c r="AG104" s="377">
        <v>2028</v>
      </c>
      <c r="AH104" s="377">
        <v>2029</v>
      </c>
      <c r="AI104" s="377">
        <v>2030</v>
      </c>
      <c r="AJ104" s="377">
        <v>2031</v>
      </c>
      <c r="AK104" s="377">
        <v>2032</v>
      </c>
      <c r="AL104" s="377">
        <v>2033</v>
      </c>
      <c r="AM104" s="377">
        <v>2034</v>
      </c>
      <c r="AN104" s="377">
        <v>2035</v>
      </c>
      <c r="AO104" s="377">
        <v>2036</v>
      </c>
      <c r="AP104" s="377">
        <v>2037</v>
      </c>
      <c r="AQ104" s="377">
        <v>2038</v>
      </c>
      <c r="AR104" s="377">
        <v>2039</v>
      </c>
      <c r="AS104" s="378">
        <v>2040</v>
      </c>
      <c r="AT104" s="60"/>
      <c r="AU104" s="60"/>
      <c r="AV104" s="60"/>
      <c r="AW104" s="60"/>
      <c r="AX104" s="60"/>
      <c r="AY104" s="60"/>
      <c r="AZ104" s="60"/>
      <c r="BA104" s="60"/>
      <c r="BB104" s="80"/>
    </row>
    <row r="105" spans="1:54" ht="15" customHeight="1">
      <c r="A105" s="80"/>
      <c r="B105" s="39">
        <v>-0.15</v>
      </c>
      <c r="C105" s="80"/>
      <c r="D105" s="43" t="s">
        <v>29</v>
      </c>
      <c r="E105" s="436" t="s">
        <v>31</v>
      </c>
      <c r="F105" s="437"/>
      <c r="G105" s="80"/>
      <c r="H105" s="80"/>
      <c r="I105" s="80"/>
      <c r="J105" s="80"/>
      <c r="O105" s="80"/>
      <c r="P105" s="83"/>
      <c r="Q105" s="80"/>
      <c r="R105" s="269" t="s">
        <v>39</v>
      </c>
      <c r="S105" s="366">
        <f t="shared" ref="S105:AR105" si="53">T105-$AT$105</f>
        <v>5.7245874707234634E-17</v>
      </c>
      <c r="T105" s="366">
        <f t="shared" si="53"/>
        <v>-5.3846153846153271E-3</v>
      </c>
      <c r="U105" s="366">
        <f t="shared" si="53"/>
        <v>-1.0769230769230712E-2</v>
      </c>
      <c r="V105" s="366">
        <f t="shared" si="53"/>
        <v>-1.6153846153846095E-2</v>
      </c>
      <c r="W105" s="366">
        <f t="shared" si="53"/>
        <v>-2.1538461538461479E-2</v>
      </c>
      <c r="X105" s="366">
        <f t="shared" si="53"/>
        <v>-2.6923076923076862E-2</v>
      </c>
      <c r="Y105" s="366">
        <f t="shared" si="53"/>
        <v>-3.2307692307692246E-2</v>
      </c>
      <c r="Z105" s="366">
        <f t="shared" si="53"/>
        <v>-3.7692307692307629E-2</v>
      </c>
      <c r="AA105" s="366">
        <f t="shared" si="53"/>
        <v>-4.3076923076923013E-2</v>
      </c>
      <c r="AB105" s="366">
        <f t="shared" si="53"/>
        <v>-4.8461538461538396E-2</v>
      </c>
      <c r="AC105" s="366">
        <f t="shared" si="53"/>
        <v>-5.384615384615378E-2</v>
      </c>
      <c r="AD105" s="366">
        <f t="shared" si="53"/>
        <v>-5.9230769230769163E-2</v>
      </c>
      <c r="AE105" s="366">
        <f t="shared" si="53"/>
        <v>-6.4615384615384547E-2</v>
      </c>
      <c r="AF105" s="366">
        <f t="shared" si="53"/>
        <v>-6.9999999999999937E-2</v>
      </c>
      <c r="AG105" s="366">
        <f t="shared" si="53"/>
        <v>-7.5384615384615328E-2</v>
      </c>
      <c r="AH105" s="366">
        <f t="shared" si="53"/>
        <v>-8.0769230769230718E-2</v>
      </c>
      <c r="AI105" s="366">
        <f t="shared" si="53"/>
        <v>-8.6153846153846109E-2</v>
      </c>
      <c r="AJ105" s="366">
        <f t="shared" si="53"/>
        <v>-9.1538461538461499E-2</v>
      </c>
      <c r="AK105" s="366">
        <f t="shared" si="53"/>
        <v>-9.692307692307689E-2</v>
      </c>
      <c r="AL105" s="366">
        <f t="shared" si="53"/>
        <v>-0.10230769230769228</v>
      </c>
      <c r="AM105" s="366">
        <f t="shared" si="53"/>
        <v>-0.10769230769230767</v>
      </c>
      <c r="AN105" s="366">
        <f t="shared" si="53"/>
        <v>-0.11307692307692306</v>
      </c>
      <c r="AO105" s="366">
        <f t="shared" si="53"/>
        <v>-0.11846153846153845</v>
      </c>
      <c r="AP105" s="366">
        <f t="shared" si="53"/>
        <v>-0.12384615384615384</v>
      </c>
      <c r="AQ105" s="366">
        <f t="shared" si="53"/>
        <v>-0.12923076923076923</v>
      </c>
      <c r="AR105" s="366">
        <f t="shared" si="53"/>
        <v>-0.13461538461538461</v>
      </c>
      <c r="AS105" s="367">
        <f>C113</f>
        <v>-0.13999999999999999</v>
      </c>
      <c r="AT105" s="379">
        <f t="shared" ref="AT105:AT107" si="54">AS105/26</f>
        <v>-5.3846153846153844E-3</v>
      </c>
      <c r="AU105" s="61"/>
      <c r="AV105" s="61"/>
      <c r="AW105" s="61"/>
      <c r="AX105" s="61"/>
      <c r="AY105" s="61"/>
      <c r="AZ105" s="61"/>
      <c r="BA105" s="61"/>
      <c r="BB105" s="80"/>
    </row>
    <row r="106" spans="1:54" ht="15" customHeight="1">
      <c r="A106" s="80"/>
      <c r="B106" s="80"/>
      <c r="C106" s="80"/>
      <c r="D106" s="41">
        <v>0</v>
      </c>
      <c r="E106" s="37">
        <v>0.1</v>
      </c>
      <c r="F106" s="38">
        <v>0.2</v>
      </c>
      <c r="G106" s="80"/>
      <c r="H106" s="80"/>
      <c r="I106" s="80"/>
      <c r="J106" s="80"/>
      <c r="O106" s="80"/>
      <c r="P106" s="83"/>
      <c r="Q106" s="80"/>
      <c r="R106" s="272" t="s">
        <v>40</v>
      </c>
      <c r="S106" s="368">
        <f t="shared" ref="S106:AR106" si="55">T106-$AT$106</f>
        <v>1.2576745200831851E-17</v>
      </c>
      <c r="T106" s="368">
        <f t="shared" si="55"/>
        <v>-1.9230769230769102E-3</v>
      </c>
      <c r="U106" s="368">
        <f t="shared" si="55"/>
        <v>-3.8461538461538329E-3</v>
      </c>
      <c r="V106" s="368">
        <f t="shared" si="55"/>
        <v>-5.7692307692307557E-3</v>
      </c>
      <c r="W106" s="368">
        <f t="shared" si="55"/>
        <v>-7.6923076923076789E-3</v>
      </c>
      <c r="X106" s="368">
        <f t="shared" si="55"/>
        <v>-9.615384615384602E-3</v>
      </c>
      <c r="Y106" s="368">
        <f t="shared" si="55"/>
        <v>-1.1538461538461525E-2</v>
      </c>
      <c r="Z106" s="368">
        <f t="shared" si="55"/>
        <v>-1.3461538461538448E-2</v>
      </c>
      <c r="AA106" s="368">
        <f t="shared" si="55"/>
        <v>-1.5384615384615372E-2</v>
      </c>
      <c r="AB106" s="368">
        <f t="shared" si="55"/>
        <v>-1.7307692307692295E-2</v>
      </c>
      <c r="AC106" s="368">
        <f t="shared" si="55"/>
        <v>-1.9230769230769218E-2</v>
      </c>
      <c r="AD106" s="368">
        <f t="shared" si="55"/>
        <v>-2.1153846153846141E-2</v>
      </c>
      <c r="AE106" s="368">
        <f t="shared" si="55"/>
        <v>-2.3076923076923064E-2</v>
      </c>
      <c r="AF106" s="368">
        <f t="shared" si="55"/>
        <v>-2.4999999999999988E-2</v>
      </c>
      <c r="AG106" s="368">
        <f t="shared" si="55"/>
        <v>-2.6923076923076911E-2</v>
      </c>
      <c r="AH106" s="368">
        <f t="shared" si="55"/>
        <v>-2.8846153846153834E-2</v>
      </c>
      <c r="AI106" s="368">
        <f t="shared" si="55"/>
        <v>-3.0769230769230757E-2</v>
      </c>
      <c r="AJ106" s="368">
        <f t="shared" si="55"/>
        <v>-3.269230769230768E-2</v>
      </c>
      <c r="AK106" s="368">
        <f t="shared" si="55"/>
        <v>-3.4615384615384603E-2</v>
      </c>
      <c r="AL106" s="368">
        <f t="shared" si="55"/>
        <v>-3.6538461538461527E-2</v>
      </c>
      <c r="AM106" s="368">
        <f t="shared" si="55"/>
        <v>-3.846153846153845E-2</v>
      </c>
      <c r="AN106" s="368">
        <f t="shared" si="55"/>
        <v>-4.0384615384615373E-2</v>
      </c>
      <c r="AO106" s="368">
        <f t="shared" si="55"/>
        <v>-4.2307692307692296E-2</v>
      </c>
      <c r="AP106" s="368">
        <f t="shared" si="55"/>
        <v>-4.4230769230769219E-2</v>
      </c>
      <c r="AQ106" s="368">
        <f t="shared" si="55"/>
        <v>-4.6153846153846143E-2</v>
      </c>
      <c r="AR106" s="368">
        <f t="shared" si="55"/>
        <v>-4.8076923076923066E-2</v>
      </c>
      <c r="AS106" s="369">
        <f>F113</f>
        <v>-4.9999999999999989E-2</v>
      </c>
      <c r="AT106" s="380">
        <f t="shared" si="54"/>
        <v>-1.9230769230769227E-3</v>
      </c>
      <c r="AU106" s="61"/>
      <c r="AV106" s="61"/>
      <c r="AW106" s="61"/>
      <c r="AX106" s="61"/>
      <c r="AY106" s="61"/>
      <c r="AZ106" s="61"/>
      <c r="BA106" s="61"/>
      <c r="BB106" s="80"/>
    </row>
    <row r="107" spans="1:54" ht="15" customHeight="1" thickBot="1">
      <c r="A107" s="35"/>
      <c r="B107" s="80"/>
      <c r="C107" s="357" t="s">
        <v>32</v>
      </c>
      <c r="D107" s="42">
        <f>(C113)</f>
        <v>-0.13999999999999999</v>
      </c>
      <c r="E107" s="46">
        <f>F113</f>
        <v>-4.9999999999999989E-2</v>
      </c>
      <c r="F107" s="48">
        <f>I113</f>
        <v>3.500000000000001E-2</v>
      </c>
      <c r="G107" s="80"/>
      <c r="H107" s="80"/>
      <c r="I107" s="80"/>
      <c r="J107" s="80"/>
      <c r="O107" s="80"/>
      <c r="P107" s="83"/>
      <c r="Q107" s="80"/>
      <c r="R107" s="272" t="s">
        <v>41</v>
      </c>
      <c r="S107" s="368">
        <f t="shared" ref="S107:AR107" si="56">T107-$AT$107</f>
        <v>-4.7704895589362195E-18</v>
      </c>
      <c r="T107" s="368">
        <f t="shared" si="56"/>
        <v>1.3461538461538418E-3</v>
      </c>
      <c r="U107" s="368">
        <f t="shared" si="56"/>
        <v>2.6923076923076883E-3</v>
      </c>
      <c r="V107" s="368">
        <f t="shared" si="56"/>
        <v>4.038461538461535E-3</v>
      </c>
      <c r="W107" s="368">
        <f t="shared" si="56"/>
        <v>5.3846153846153818E-3</v>
      </c>
      <c r="X107" s="368">
        <f t="shared" si="56"/>
        <v>6.7307692307692285E-3</v>
      </c>
      <c r="Y107" s="368">
        <f t="shared" si="56"/>
        <v>8.0769230769230753E-3</v>
      </c>
      <c r="Z107" s="368">
        <f t="shared" si="56"/>
        <v>9.4230769230769212E-3</v>
      </c>
      <c r="AA107" s="368">
        <f t="shared" si="56"/>
        <v>1.0769230769230767E-2</v>
      </c>
      <c r="AB107" s="368">
        <f t="shared" si="56"/>
        <v>1.2115384615384613E-2</v>
      </c>
      <c r="AC107" s="368">
        <f t="shared" si="56"/>
        <v>1.3461538461538459E-2</v>
      </c>
      <c r="AD107" s="368">
        <f t="shared" si="56"/>
        <v>1.4807692307692305E-2</v>
      </c>
      <c r="AE107" s="368">
        <f t="shared" si="56"/>
        <v>1.6153846153846151E-2</v>
      </c>
      <c r="AF107" s="368">
        <f t="shared" si="56"/>
        <v>1.7499999999999998E-2</v>
      </c>
      <c r="AG107" s="368">
        <f t="shared" si="56"/>
        <v>1.8846153846153846E-2</v>
      </c>
      <c r="AH107" s="368">
        <f t="shared" si="56"/>
        <v>2.0192307692307693E-2</v>
      </c>
      <c r="AI107" s="368">
        <f t="shared" si="56"/>
        <v>2.1538461538461541E-2</v>
      </c>
      <c r="AJ107" s="368">
        <f t="shared" si="56"/>
        <v>2.2884615384615389E-2</v>
      </c>
      <c r="AK107" s="368">
        <f t="shared" si="56"/>
        <v>2.4230769230769236E-2</v>
      </c>
      <c r="AL107" s="368">
        <f t="shared" si="56"/>
        <v>2.5576923076923084E-2</v>
      </c>
      <c r="AM107" s="368">
        <f t="shared" si="56"/>
        <v>2.6923076923076932E-2</v>
      </c>
      <c r="AN107" s="368">
        <f t="shared" si="56"/>
        <v>2.8269230769230779E-2</v>
      </c>
      <c r="AO107" s="368">
        <f t="shared" si="56"/>
        <v>2.9615384615384627E-2</v>
      </c>
      <c r="AP107" s="368">
        <f t="shared" si="56"/>
        <v>3.0961538461538474E-2</v>
      </c>
      <c r="AQ107" s="368">
        <f t="shared" si="56"/>
        <v>3.2307692307692322E-2</v>
      </c>
      <c r="AR107" s="368">
        <f t="shared" si="56"/>
        <v>3.3653846153846166E-2</v>
      </c>
      <c r="AS107" s="369">
        <f>I113</f>
        <v>3.500000000000001E-2</v>
      </c>
      <c r="AT107" s="381">
        <f t="shared" si="54"/>
        <v>1.3461538461538465E-3</v>
      </c>
      <c r="AU107" s="61"/>
      <c r="AV107" s="61"/>
      <c r="AW107" s="61"/>
      <c r="AX107" s="61"/>
      <c r="AY107" s="61"/>
      <c r="AZ107" s="61"/>
      <c r="BA107" s="61"/>
      <c r="BB107" s="80"/>
    </row>
    <row r="108" spans="1:54" ht="15" customHeight="1">
      <c r="A108" s="80"/>
      <c r="B108" s="358" t="s">
        <v>34</v>
      </c>
      <c r="C108" s="359" t="s">
        <v>35</v>
      </c>
      <c r="D108" s="80"/>
      <c r="E108" s="358" t="s">
        <v>34</v>
      </c>
      <c r="F108" s="359" t="s">
        <v>35</v>
      </c>
      <c r="G108" s="80"/>
      <c r="H108" s="358" t="s">
        <v>34</v>
      </c>
      <c r="I108" s="359" t="s">
        <v>35</v>
      </c>
      <c r="J108" s="80"/>
      <c r="O108" s="80"/>
      <c r="P108" s="83"/>
      <c r="Q108" s="432" t="s">
        <v>92</v>
      </c>
      <c r="R108" s="272" t="s">
        <v>46</v>
      </c>
      <c r="S108" s="76">
        <f t="shared" ref="S108:AS109" si="57">$F$10+($F$10*S105)</f>
        <v>18.100000000000001</v>
      </c>
      <c r="T108" s="76">
        <f t="shared" si="57"/>
        <v>18.002538461538464</v>
      </c>
      <c r="U108" s="76">
        <f t="shared" si="57"/>
        <v>17.905076923076926</v>
      </c>
      <c r="V108" s="76">
        <f t="shared" si="57"/>
        <v>17.807615384615389</v>
      </c>
      <c r="W108" s="76">
        <f t="shared" si="57"/>
        <v>17.710153846153847</v>
      </c>
      <c r="X108" s="76">
        <f t="shared" si="57"/>
        <v>17.61269230769231</v>
      </c>
      <c r="Y108" s="76">
        <f t="shared" si="57"/>
        <v>17.515230769230772</v>
      </c>
      <c r="Z108" s="76">
        <f t="shared" si="57"/>
        <v>17.417769230769235</v>
      </c>
      <c r="AA108" s="76">
        <f t="shared" si="57"/>
        <v>17.320307692307694</v>
      </c>
      <c r="AB108" s="76">
        <f t="shared" si="57"/>
        <v>17.222846153846156</v>
      </c>
      <c r="AC108" s="76">
        <f t="shared" si="57"/>
        <v>17.125384615384618</v>
      </c>
      <c r="AD108" s="76">
        <f t="shared" si="57"/>
        <v>17.027923076923081</v>
      </c>
      <c r="AE108" s="76">
        <f t="shared" si="57"/>
        <v>16.93046153846154</v>
      </c>
      <c r="AF108" s="76">
        <f t="shared" si="57"/>
        <v>16.833000000000002</v>
      </c>
      <c r="AG108" s="76">
        <f t="shared" si="57"/>
        <v>16.735538461538464</v>
      </c>
      <c r="AH108" s="76">
        <f t="shared" si="57"/>
        <v>16.638076923076927</v>
      </c>
      <c r="AI108" s="76">
        <f t="shared" si="57"/>
        <v>16.540615384615386</v>
      </c>
      <c r="AJ108" s="76">
        <f t="shared" si="57"/>
        <v>16.443153846153848</v>
      </c>
      <c r="AK108" s="76">
        <f t="shared" si="57"/>
        <v>16.34569230769231</v>
      </c>
      <c r="AL108" s="76">
        <f t="shared" si="57"/>
        <v>16.248230769230773</v>
      </c>
      <c r="AM108" s="76">
        <f t="shared" si="57"/>
        <v>16.150769230769232</v>
      </c>
      <c r="AN108" s="76">
        <f t="shared" si="57"/>
        <v>16.053307692307694</v>
      </c>
      <c r="AO108" s="76">
        <f t="shared" si="57"/>
        <v>15.955846153846155</v>
      </c>
      <c r="AP108" s="76">
        <f t="shared" si="57"/>
        <v>15.858384615384617</v>
      </c>
      <c r="AQ108" s="76">
        <f t="shared" si="57"/>
        <v>15.760923076923078</v>
      </c>
      <c r="AR108" s="76">
        <f t="shared" si="57"/>
        <v>15.66346153846154</v>
      </c>
      <c r="AS108" s="370">
        <f t="shared" si="57"/>
        <v>15.566000000000003</v>
      </c>
      <c r="AT108" s="80"/>
      <c r="AU108" s="1"/>
      <c r="AV108" s="1"/>
      <c r="AW108" s="1"/>
      <c r="AX108" s="1"/>
      <c r="AY108" s="1"/>
      <c r="AZ108" s="1"/>
      <c r="BA108" s="1"/>
      <c r="BB108" s="80"/>
    </row>
    <row r="109" spans="1:54" ht="15" customHeight="1">
      <c r="A109" s="80"/>
      <c r="B109" s="360">
        <v>-0.1</v>
      </c>
      <c r="C109" s="361">
        <v>-0.09</v>
      </c>
      <c r="D109" s="80"/>
      <c r="E109" s="360">
        <v>-0.1</v>
      </c>
      <c r="F109" s="361">
        <v>0</v>
      </c>
      <c r="G109" s="80"/>
      <c r="H109" s="360">
        <v>-0.1</v>
      </c>
      <c r="I109" s="361">
        <v>0.09</v>
      </c>
      <c r="J109" s="80"/>
      <c r="O109" s="80"/>
      <c r="P109" s="83"/>
      <c r="Q109" s="432"/>
      <c r="R109" s="272" t="s">
        <v>45</v>
      </c>
      <c r="S109" s="76">
        <f t="shared" si="57"/>
        <v>18.100000000000001</v>
      </c>
      <c r="T109" s="76">
        <f t="shared" si="57"/>
        <v>18.06519230769231</v>
      </c>
      <c r="U109" s="76">
        <f t="shared" si="57"/>
        <v>18.030384615384616</v>
      </c>
      <c r="V109" s="76">
        <f t="shared" si="57"/>
        <v>17.995576923076925</v>
      </c>
      <c r="W109" s="76">
        <f t="shared" si="57"/>
        <v>17.960769230769234</v>
      </c>
      <c r="X109" s="76">
        <f t="shared" si="57"/>
        <v>17.925961538461539</v>
      </c>
      <c r="Y109" s="76">
        <f t="shared" si="57"/>
        <v>17.891153846153848</v>
      </c>
      <c r="Z109" s="76">
        <f t="shared" si="57"/>
        <v>17.856346153846154</v>
      </c>
      <c r="AA109" s="76">
        <f t="shared" si="57"/>
        <v>17.821538461538463</v>
      </c>
      <c r="AB109" s="76">
        <f t="shared" si="57"/>
        <v>17.786730769230772</v>
      </c>
      <c r="AC109" s="76">
        <f t="shared" si="57"/>
        <v>17.751923076923077</v>
      </c>
      <c r="AD109" s="76">
        <f t="shared" si="57"/>
        <v>17.717115384615386</v>
      </c>
      <c r="AE109" s="76">
        <f t="shared" si="57"/>
        <v>17.682307692307695</v>
      </c>
      <c r="AF109" s="76">
        <f t="shared" si="57"/>
        <v>17.647500000000001</v>
      </c>
      <c r="AG109" s="76">
        <f t="shared" si="57"/>
        <v>17.61269230769231</v>
      </c>
      <c r="AH109" s="76">
        <f t="shared" si="57"/>
        <v>17.577884615384615</v>
      </c>
      <c r="AI109" s="76">
        <f t="shared" si="57"/>
        <v>17.543076923076924</v>
      </c>
      <c r="AJ109" s="76">
        <f t="shared" si="57"/>
        <v>17.508269230769233</v>
      </c>
      <c r="AK109" s="76">
        <f t="shared" si="57"/>
        <v>17.473461538461539</v>
      </c>
      <c r="AL109" s="76">
        <f t="shared" si="57"/>
        <v>17.438653846153848</v>
      </c>
      <c r="AM109" s="76">
        <f t="shared" si="57"/>
        <v>17.403846153846157</v>
      </c>
      <c r="AN109" s="76">
        <f t="shared" si="57"/>
        <v>17.369038461538462</v>
      </c>
      <c r="AO109" s="76">
        <f t="shared" si="57"/>
        <v>17.334230769230771</v>
      </c>
      <c r="AP109" s="76">
        <f t="shared" si="57"/>
        <v>17.299423076923077</v>
      </c>
      <c r="AQ109" s="76">
        <f t="shared" si="57"/>
        <v>17.264615384615386</v>
      </c>
      <c r="AR109" s="76">
        <f t="shared" si="57"/>
        <v>17.229807692307695</v>
      </c>
      <c r="AS109" s="370">
        <f t="shared" si="57"/>
        <v>17.195</v>
      </c>
      <c r="AT109" s="80"/>
      <c r="AU109" s="1"/>
      <c r="AV109" s="1"/>
      <c r="AW109" s="1"/>
      <c r="AX109" s="1"/>
      <c r="AY109" s="1"/>
      <c r="AZ109" s="1"/>
      <c r="BA109" s="1"/>
      <c r="BB109" s="80"/>
    </row>
    <row r="110" spans="1:54" s="80" customFormat="1" ht="15" customHeight="1">
      <c r="B110" s="360"/>
      <c r="C110" s="361"/>
      <c r="E110" s="360"/>
      <c r="F110" s="361"/>
      <c r="H110" s="360"/>
      <c r="I110" s="361"/>
      <c r="P110" s="83"/>
      <c r="Q110" s="432"/>
      <c r="R110" s="213" t="s">
        <v>83</v>
      </c>
      <c r="S110" s="96">
        <f>S109-S108</f>
        <v>0</v>
      </c>
      <c r="T110" s="96">
        <f t="shared" ref="T110:AS110" si="58">T109-T108</f>
        <v>6.2653846153846615E-2</v>
      </c>
      <c r="U110" s="96">
        <f t="shared" si="58"/>
        <v>0.12530769230768968</v>
      </c>
      <c r="V110" s="96">
        <f t="shared" si="58"/>
        <v>0.18796153846153629</v>
      </c>
      <c r="W110" s="96">
        <f t="shared" si="58"/>
        <v>0.25061538461538646</v>
      </c>
      <c r="X110" s="96">
        <f t="shared" si="58"/>
        <v>0.31326923076922952</v>
      </c>
      <c r="Y110" s="96">
        <f t="shared" si="58"/>
        <v>0.37592307692307614</v>
      </c>
      <c r="Z110" s="96">
        <f t="shared" si="58"/>
        <v>0.4385769230769192</v>
      </c>
      <c r="AA110" s="96">
        <f t="shared" si="58"/>
        <v>0.50123076923076937</v>
      </c>
      <c r="AB110" s="96">
        <f t="shared" si="58"/>
        <v>0.56388461538461598</v>
      </c>
      <c r="AC110" s="96">
        <f t="shared" si="58"/>
        <v>0.62653846153845905</v>
      </c>
      <c r="AD110" s="96">
        <f t="shared" si="58"/>
        <v>0.68919230769230566</v>
      </c>
      <c r="AE110" s="96">
        <f t="shared" si="58"/>
        <v>0.75184615384615583</v>
      </c>
      <c r="AF110" s="96">
        <f t="shared" si="58"/>
        <v>0.81449999999999889</v>
      </c>
      <c r="AG110" s="96">
        <f t="shared" si="58"/>
        <v>0.87715384615384551</v>
      </c>
      <c r="AH110" s="96">
        <f t="shared" si="58"/>
        <v>0.93980769230768857</v>
      </c>
      <c r="AI110" s="96">
        <f t="shared" si="58"/>
        <v>1.0024615384615387</v>
      </c>
      <c r="AJ110" s="96">
        <f t="shared" si="58"/>
        <v>1.0651153846153854</v>
      </c>
      <c r="AK110" s="96">
        <f t="shared" si="58"/>
        <v>1.1277692307692284</v>
      </c>
      <c r="AL110" s="96">
        <f t="shared" si="58"/>
        <v>1.190423076923075</v>
      </c>
      <c r="AM110" s="96">
        <f t="shared" si="58"/>
        <v>1.2530769230769252</v>
      </c>
      <c r="AN110" s="96">
        <f t="shared" si="58"/>
        <v>1.3157307692307683</v>
      </c>
      <c r="AO110" s="96">
        <f t="shared" si="58"/>
        <v>1.3783846153846167</v>
      </c>
      <c r="AP110" s="96">
        <f t="shared" si="58"/>
        <v>1.4410384615384597</v>
      </c>
      <c r="AQ110" s="96">
        <f t="shared" si="58"/>
        <v>1.5036923076923081</v>
      </c>
      <c r="AR110" s="96">
        <f t="shared" si="58"/>
        <v>1.5663461538461547</v>
      </c>
      <c r="AS110" s="371">
        <f t="shared" si="58"/>
        <v>1.6289999999999978</v>
      </c>
      <c r="AU110" s="1"/>
      <c r="AV110" s="1"/>
      <c r="AW110" s="1"/>
      <c r="AX110" s="1"/>
      <c r="AY110" s="1"/>
      <c r="AZ110" s="1"/>
      <c r="BA110" s="1"/>
    </row>
    <row r="111" spans="1:54" ht="15" customHeight="1">
      <c r="A111" s="80"/>
      <c r="B111" s="360">
        <v>-0.2</v>
      </c>
      <c r="C111" s="361">
        <v>-0.19</v>
      </c>
      <c r="D111" s="80"/>
      <c r="E111" s="360">
        <v>-0.2</v>
      </c>
      <c r="F111" s="361">
        <v>-0.1</v>
      </c>
      <c r="G111" s="80"/>
      <c r="H111" s="360">
        <v>-0.2</v>
      </c>
      <c r="I111" s="361">
        <v>-0.02</v>
      </c>
      <c r="J111" s="80"/>
      <c r="O111" s="80"/>
      <c r="P111" s="83"/>
      <c r="Q111" s="432"/>
      <c r="R111" s="272" t="s">
        <v>47</v>
      </c>
      <c r="S111" s="76">
        <f t="shared" ref="S111:AS111" si="59">$F$10+($F$10*S107)</f>
        <v>18.100000000000001</v>
      </c>
      <c r="T111" s="76">
        <f t="shared" si="59"/>
        <v>18.124365384615388</v>
      </c>
      <c r="U111" s="76">
        <f t="shared" si="59"/>
        <v>18.14873076923077</v>
      </c>
      <c r="V111" s="76">
        <f t="shared" si="59"/>
        <v>18.173096153846156</v>
      </c>
      <c r="W111" s="76">
        <f t="shared" si="59"/>
        <v>18.197461538461539</v>
      </c>
      <c r="X111" s="76">
        <f t="shared" si="59"/>
        <v>18.221826923076925</v>
      </c>
      <c r="Y111" s="76">
        <f t="shared" si="59"/>
        <v>18.246192307692308</v>
      </c>
      <c r="Z111" s="76">
        <f t="shared" si="59"/>
        <v>18.270557692307694</v>
      </c>
      <c r="AA111" s="76">
        <f t="shared" si="59"/>
        <v>18.294923076923077</v>
      </c>
      <c r="AB111" s="76">
        <f t="shared" si="59"/>
        <v>18.319288461538463</v>
      </c>
      <c r="AC111" s="76">
        <f t="shared" si="59"/>
        <v>18.343653846153849</v>
      </c>
      <c r="AD111" s="76">
        <f t="shared" si="59"/>
        <v>18.368019230769232</v>
      </c>
      <c r="AE111" s="76">
        <f t="shared" si="59"/>
        <v>18.392384615384618</v>
      </c>
      <c r="AF111" s="76">
        <f t="shared" si="59"/>
        <v>18.41675</v>
      </c>
      <c r="AG111" s="76">
        <f t="shared" si="59"/>
        <v>18.441115384615387</v>
      </c>
      <c r="AH111" s="76">
        <f t="shared" si="59"/>
        <v>18.465480769230769</v>
      </c>
      <c r="AI111" s="76">
        <f t="shared" si="59"/>
        <v>18.489846153846155</v>
      </c>
      <c r="AJ111" s="76">
        <f t="shared" si="59"/>
        <v>18.514211538461542</v>
      </c>
      <c r="AK111" s="76">
        <f t="shared" si="59"/>
        <v>18.538576923076924</v>
      </c>
      <c r="AL111" s="76">
        <f t="shared" si="59"/>
        <v>18.56294230769231</v>
      </c>
      <c r="AM111" s="76">
        <f t="shared" si="59"/>
        <v>18.587307692307693</v>
      </c>
      <c r="AN111" s="76">
        <f t="shared" si="59"/>
        <v>18.611673076923079</v>
      </c>
      <c r="AO111" s="76">
        <f t="shared" si="59"/>
        <v>18.636038461538462</v>
      </c>
      <c r="AP111" s="76">
        <f t="shared" si="59"/>
        <v>18.660403846153848</v>
      </c>
      <c r="AQ111" s="76">
        <f t="shared" si="59"/>
        <v>18.684769230769234</v>
      </c>
      <c r="AR111" s="76">
        <f t="shared" si="59"/>
        <v>18.709134615384617</v>
      </c>
      <c r="AS111" s="370">
        <f t="shared" si="59"/>
        <v>18.733500000000003</v>
      </c>
      <c r="AT111" s="80"/>
      <c r="AU111" s="1"/>
      <c r="AV111" s="1"/>
      <c r="AW111" s="1"/>
      <c r="AX111" s="1"/>
      <c r="AY111" s="1"/>
      <c r="AZ111" s="1"/>
      <c r="BA111" s="1"/>
      <c r="BB111" s="80"/>
    </row>
    <row r="112" spans="1:54" ht="15" customHeight="1" thickBot="1">
      <c r="A112" s="80"/>
      <c r="B112" s="362"/>
      <c r="C112" s="363"/>
      <c r="D112" s="80"/>
      <c r="E112" s="362"/>
      <c r="F112" s="363"/>
      <c r="G112" s="80"/>
      <c r="H112" s="362"/>
      <c r="I112" s="363"/>
      <c r="J112" s="80"/>
      <c r="O112" s="80"/>
      <c r="P112" s="83"/>
      <c r="Q112" s="432" t="s">
        <v>114</v>
      </c>
      <c r="R112" s="272" t="s">
        <v>76</v>
      </c>
      <c r="S112" s="108">
        <f>S108*$M$14</f>
        <v>118102.87335314731</v>
      </c>
      <c r="T112" s="372">
        <f t="shared" ref="T112:AS113" si="60">T108*$M$14</f>
        <v>117466.93480432268</v>
      </c>
      <c r="U112" s="372">
        <f t="shared" si="60"/>
        <v>116830.99625549804</v>
      </c>
      <c r="V112" s="372">
        <f t="shared" si="60"/>
        <v>116195.05770667341</v>
      </c>
      <c r="W112" s="372">
        <f t="shared" si="60"/>
        <v>115559.11915784875</v>
      </c>
      <c r="X112" s="372">
        <f t="shared" si="60"/>
        <v>114923.18060902412</v>
      </c>
      <c r="Y112" s="372">
        <f t="shared" si="60"/>
        <v>114287.24206019948</v>
      </c>
      <c r="Z112" s="372">
        <f t="shared" si="60"/>
        <v>113651.30351137485</v>
      </c>
      <c r="AA112" s="372">
        <f t="shared" si="60"/>
        <v>113015.36496255019</v>
      </c>
      <c r="AB112" s="372">
        <f t="shared" si="60"/>
        <v>112379.42641372555</v>
      </c>
      <c r="AC112" s="372">
        <f t="shared" si="60"/>
        <v>111743.48786490092</v>
      </c>
      <c r="AD112" s="372">
        <f t="shared" si="60"/>
        <v>111107.54931607629</v>
      </c>
      <c r="AE112" s="372">
        <f t="shared" si="60"/>
        <v>110471.61076725164</v>
      </c>
      <c r="AF112" s="372">
        <f t="shared" si="60"/>
        <v>109835.672218427</v>
      </c>
      <c r="AG112" s="372">
        <f t="shared" si="60"/>
        <v>109199.73366960237</v>
      </c>
      <c r="AH112" s="372">
        <f t="shared" si="60"/>
        <v>108563.79512077774</v>
      </c>
      <c r="AI112" s="372">
        <f t="shared" si="60"/>
        <v>107927.85657195307</v>
      </c>
      <c r="AJ112" s="372">
        <f t="shared" si="60"/>
        <v>107291.91802312844</v>
      </c>
      <c r="AK112" s="372">
        <f t="shared" si="60"/>
        <v>106655.97947430381</v>
      </c>
      <c r="AL112" s="372">
        <f t="shared" si="60"/>
        <v>106020.04092547917</v>
      </c>
      <c r="AM112" s="372">
        <f t="shared" si="60"/>
        <v>105384.10237665453</v>
      </c>
      <c r="AN112" s="372">
        <f t="shared" si="60"/>
        <v>104748.16382782989</v>
      </c>
      <c r="AO112" s="372">
        <f t="shared" si="60"/>
        <v>104112.22527900524</v>
      </c>
      <c r="AP112" s="372">
        <f t="shared" si="60"/>
        <v>103476.28673018061</v>
      </c>
      <c r="AQ112" s="372">
        <f t="shared" si="60"/>
        <v>102840.34818135596</v>
      </c>
      <c r="AR112" s="372">
        <f t="shared" si="60"/>
        <v>102204.40963253133</v>
      </c>
      <c r="AS112" s="373">
        <f t="shared" si="60"/>
        <v>101568.4710837067</v>
      </c>
      <c r="AT112" s="80"/>
      <c r="AU112" s="1"/>
      <c r="AV112" s="1"/>
      <c r="AW112" s="1"/>
      <c r="AX112" s="1"/>
      <c r="AY112" s="1"/>
      <c r="AZ112" s="1"/>
      <c r="BA112" s="1"/>
      <c r="BB112" s="80"/>
    </row>
    <row r="113" spans="1:54" ht="15" customHeight="1" thickBot="1">
      <c r="A113" s="81" t="s">
        <v>36</v>
      </c>
      <c r="B113" s="364">
        <v>-0.15</v>
      </c>
      <c r="C113" s="365">
        <f>C109 + (B113-B109)/(B111-B109)*(C111-C109)</f>
        <v>-0.13999999999999999</v>
      </c>
      <c r="D113" s="81" t="s">
        <v>36</v>
      </c>
      <c r="E113" s="364">
        <v>-0.15</v>
      </c>
      <c r="F113" s="365">
        <f>F109 + (E113-E109)/(E111-E109)*(F111-F109)</f>
        <v>-4.9999999999999989E-2</v>
      </c>
      <c r="G113" s="81" t="s">
        <v>36</v>
      </c>
      <c r="H113" s="364">
        <v>-0.15</v>
      </c>
      <c r="I113" s="365">
        <f>I109 + (H113-H109)/(H111-H109)*(I111-I109)</f>
        <v>3.500000000000001E-2</v>
      </c>
      <c r="J113" s="80"/>
      <c r="O113" s="80"/>
      <c r="P113" s="83"/>
      <c r="Q113" s="432"/>
      <c r="R113" s="272" t="s">
        <v>82</v>
      </c>
      <c r="S113" s="108">
        <f>S109*$M$14</f>
        <v>118102.87335314731</v>
      </c>
      <c r="T113" s="372">
        <f t="shared" si="60"/>
        <v>117875.7524428528</v>
      </c>
      <c r="U113" s="372">
        <f t="shared" si="60"/>
        <v>117648.63153255827</v>
      </c>
      <c r="V113" s="372">
        <f t="shared" si="60"/>
        <v>117421.51062226377</v>
      </c>
      <c r="W113" s="372">
        <f t="shared" si="60"/>
        <v>117194.38971196927</v>
      </c>
      <c r="X113" s="372">
        <f t="shared" si="60"/>
        <v>116967.26880167474</v>
      </c>
      <c r="Y113" s="372">
        <f t="shared" si="60"/>
        <v>116740.14789138023</v>
      </c>
      <c r="Z113" s="372">
        <f t="shared" si="60"/>
        <v>116513.0269810857</v>
      </c>
      <c r="AA113" s="372">
        <f t="shared" si="60"/>
        <v>116285.9060707912</v>
      </c>
      <c r="AB113" s="372">
        <f t="shared" si="60"/>
        <v>116058.78516049669</v>
      </c>
      <c r="AC113" s="372">
        <f t="shared" si="60"/>
        <v>115831.66425020216</v>
      </c>
      <c r="AD113" s="372">
        <f t="shared" si="60"/>
        <v>115604.54333990766</v>
      </c>
      <c r="AE113" s="372">
        <f t="shared" si="60"/>
        <v>115377.42242961316</v>
      </c>
      <c r="AF113" s="372">
        <f t="shared" si="60"/>
        <v>115150.30151931863</v>
      </c>
      <c r="AG113" s="372">
        <f t="shared" si="60"/>
        <v>114923.18060902412</v>
      </c>
      <c r="AH113" s="372">
        <f t="shared" si="60"/>
        <v>114696.05969872959</v>
      </c>
      <c r="AI113" s="372">
        <f t="shared" si="60"/>
        <v>114468.93878843509</v>
      </c>
      <c r="AJ113" s="372">
        <f t="shared" si="60"/>
        <v>114241.81787814057</v>
      </c>
      <c r="AK113" s="372">
        <f t="shared" si="60"/>
        <v>114014.69696784604</v>
      </c>
      <c r="AL113" s="372">
        <f t="shared" si="60"/>
        <v>113787.57605755155</v>
      </c>
      <c r="AM113" s="372">
        <f t="shared" si="60"/>
        <v>113560.45514725703</v>
      </c>
      <c r="AN113" s="372">
        <f t="shared" si="60"/>
        <v>113333.3342369625</v>
      </c>
      <c r="AO113" s="372">
        <f t="shared" si="60"/>
        <v>113106.213326668</v>
      </c>
      <c r="AP113" s="372">
        <f t="shared" si="60"/>
        <v>112879.09241637347</v>
      </c>
      <c r="AQ113" s="372">
        <f t="shared" si="60"/>
        <v>112651.97150607897</v>
      </c>
      <c r="AR113" s="372">
        <f t="shared" si="60"/>
        <v>112424.85059578446</v>
      </c>
      <c r="AS113" s="373">
        <f t="shared" si="60"/>
        <v>112197.72968548993</v>
      </c>
      <c r="AT113" s="80"/>
      <c r="AU113" s="1"/>
      <c r="AV113" s="1"/>
      <c r="AW113" s="1"/>
      <c r="AX113" s="1"/>
      <c r="AY113" s="1"/>
      <c r="AZ113" s="1"/>
      <c r="BA113" s="1"/>
      <c r="BB113" s="80"/>
    </row>
    <row r="114" spans="1:54" ht="15" customHeight="1">
      <c r="A114" s="80"/>
      <c r="B114" s="80"/>
      <c r="C114" s="35" t="s">
        <v>37</v>
      </c>
      <c r="D114" s="80"/>
      <c r="E114" s="80"/>
      <c r="F114" s="35" t="s">
        <v>38</v>
      </c>
      <c r="G114" s="80"/>
      <c r="H114" s="80"/>
      <c r="I114" s="35" t="s">
        <v>38</v>
      </c>
      <c r="J114" s="80"/>
      <c r="O114" s="80"/>
      <c r="P114" s="83"/>
      <c r="Q114" s="432"/>
      <c r="R114" s="272" t="s">
        <v>77</v>
      </c>
      <c r="S114" s="372">
        <f t="shared" ref="S114:AS114" si="61">S111*$M$14</f>
        <v>118102.87335314731</v>
      </c>
      <c r="T114" s="372">
        <f t="shared" si="61"/>
        <v>118261.85799035348</v>
      </c>
      <c r="U114" s="372">
        <f t="shared" si="61"/>
        <v>118420.84262755963</v>
      </c>
      <c r="V114" s="372">
        <f t="shared" si="61"/>
        <v>118579.8272647658</v>
      </c>
      <c r="W114" s="372">
        <f t="shared" si="61"/>
        <v>118738.81190197195</v>
      </c>
      <c r="X114" s="372">
        <f t="shared" si="61"/>
        <v>118897.79653917812</v>
      </c>
      <c r="Y114" s="372">
        <f t="shared" si="61"/>
        <v>119056.78117638426</v>
      </c>
      <c r="Z114" s="372">
        <f t="shared" si="61"/>
        <v>119215.76581359043</v>
      </c>
      <c r="AA114" s="372">
        <f t="shared" si="61"/>
        <v>119374.75045079658</v>
      </c>
      <c r="AB114" s="372">
        <f t="shared" si="61"/>
        <v>119533.73508800275</v>
      </c>
      <c r="AC114" s="372">
        <f t="shared" si="61"/>
        <v>119692.71972520891</v>
      </c>
      <c r="AD114" s="372">
        <f t="shared" si="61"/>
        <v>119851.70436241507</v>
      </c>
      <c r="AE114" s="372">
        <f t="shared" si="61"/>
        <v>120010.68899962123</v>
      </c>
      <c r="AF114" s="372">
        <f t="shared" si="61"/>
        <v>120169.67363682739</v>
      </c>
      <c r="AG114" s="372">
        <f t="shared" si="61"/>
        <v>120328.65827403354</v>
      </c>
      <c r="AH114" s="372">
        <f t="shared" si="61"/>
        <v>120487.6429112397</v>
      </c>
      <c r="AI114" s="372">
        <f t="shared" si="61"/>
        <v>120646.62754844586</v>
      </c>
      <c r="AJ114" s="372">
        <f t="shared" si="61"/>
        <v>120805.61218565203</v>
      </c>
      <c r="AK114" s="372">
        <f t="shared" si="61"/>
        <v>120964.59682285818</v>
      </c>
      <c r="AL114" s="372">
        <f t="shared" si="61"/>
        <v>121123.58146006435</v>
      </c>
      <c r="AM114" s="372">
        <f t="shared" si="61"/>
        <v>121282.56609727049</v>
      </c>
      <c r="AN114" s="372">
        <f t="shared" si="61"/>
        <v>121441.55073447667</v>
      </c>
      <c r="AO114" s="372">
        <f t="shared" si="61"/>
        <v>121600.53537168281</v>
      </c>
      <c r="AP114" s="372">
        <f t="shared" si="61"/>
        <v>121759.52000888898</v>
      </c>
      <c r="AQ114" s="372">
        <f t="shared" si="61"/>
        <v>121918.50464609516</v>
      </c>
      <c r="AR114" s="372">
        <f t="shared" si="61"/>
        <v>122077.4892833013</v>
      </c>
      <c r="AS114" s="373">
        <f t="shared" si="61"/>
        <v>122236.47392050747</v>
      </c>
      <c r="AT114" s="80"/>
      <c r="AU114" s="1"/>
      <c r="AV114" s="1"/>
      <c r="AW114" s="1"/>
      <c r="AX114" s="1"/>
      <c r="AY114" s="1"/>
      <c r="AZ114" s="1"/>
      <c r="BA114" s="1"/>
      <c r="BB114" s="80"/>
    </row>
    <row r="115" spans="1:54" s="80" customFormat="1" ht="15" customHeight="1">
      <c r="C115" s="49"/>
      <c r="F115" s="49"/>
      <c r="G115" s="50"/>
      <c r="H115" s="50"/>
      <c r="I115" s="49"/>
      <c r="P115" s="83"/>
      <c r="Q115" s="432" t="s">
        <v>1</v>
      </c>
      <c r="R115" s="272" t="s">
        <v>79</v>
      </c>
      <c r="S115" s="374">
        <f>S$5*S112</f>
        <v>44288577507.430244</v>
      </c>
      <c r="T115" s="374">
        <f t="shared" ref="T115:AS117" si="62">T$5*T112</f>
        <v>45439881224.024651</v>
      </c>
      <c r="U115" s="374">
        <f t="shared" si="62"/>
        <v>46762971032.017677</v>
      </c>
      <c r="V115" s="374">
        <f t="shared" si="62"/>
        <v>48107567472.426971</v>
      </c>
      <c r="W115" s="374">
        <f t="shared" si="62"/>
        <v>49439880730.458603</v>
      </c>
      <c r="X115" s="374">
        <f t="shared" si="62"/>
        <v>50749404160.445961</v>
      </c>
      <c r="Y115" s="374">
        <f t="shared" si="62"/>
        <v>52088164675.992897</v>
      </c>
      <c r="Z115" s="374">
        <f t="shared" si="62"/>
        <v>53458113763.851662</v>
      </c>
      <c r="AA115" s="374">
        <f t="shared" si="62"/>
        <v>54860683673.994453</v>
      </c>
      <c r="AB115" s="374">
        <f t="shared" si="62"/>
        <v>56297054392.470955</v>
      </c>
      <c r="AC115" s="374">
        <f t="shared" si="62"/>
        <v>57768275189.987282</v>
      </c>
      <c r="AD115" s="374">
        <f t="shared" si="62"/>
        <v>59275325519.640892</v>
      </c>
      <c r="AE115" s="374">
        <f t="shared" si="62"/>
        <v>60819147899.881241</v>
      </c>
      <c r="AF115" s="374">
        <f t="shared" si="62"/>
        <v>62400666779.657944</v>
      </c>
      <c r="AG115" s="374">
        <f t="shared" si="62"/>
        <v>64020799921.271324</v>
      </c>
      <c r="AH115" s="374">
        <f t="shared" si="62"/>
        <v>65680465570.005699</v>
      </c>
      <c r="AI115" s="374">
        <f t="shared" si="62"/>
        <v>67380587141.670403</v>
      </c>
      <c r="AJ115" s="374">
        <f t="shared" si="62"/>
        <v>69122096389.854172</v>
      </c>
      <c r="AK115" s="374">
        <f t="shared" si="62"/>
        <v>70905935609.625046</v>
      </c>
      <c r="AL115" s="374">
        <f t="shared" si="62"/>
        <v>72733059211.541397</v>
      </c>
      <c r="AM115" s="374">
        <f t="shared" si="62"/>
        <v>74604434872.421539</v>
      </c>
      <c r="AN115" s="374">
        <f t="shared" si="62"/>
        <v>76521044394.012253</v>
      </c>
      <c r="AO115" s="374">
        <f t="shared" si="62"/>
        <v>78483884354.822205</v>
      </c>
      <c r="AP115" s="374">
        <f t="shared" si="62"/>
        <v>80493966611.692657</v>
      </c>
      <c r="AQ115" s="374">
        <f t="shared" si="62"/>
        <v>82552318689.304764</v>
      </c>
      <c r="AR115" s="374">
        <f t="shared" si="62"/>
        <v>84659984083.790131</v>
      </c>
      <c r="AS115" s="128">
        <f t="shared" si="62"/>
        <v>86818022498.561157</v>
      </c>
      <c r="AU115" s="1"/>
      <c r="AV115" s="1"/>
      <c r="AW115" s="1"/>
      <c r="AX115" s="1"/>
      <c r="AY115" s="1"/>
      <c r="AZ115" s="1"/>
      <c r="BA115" s="1"/>
    </row>
    <row r="116" spans="1:54" s="80" customFormat="1" ht="15" customHeight="1">
      <c r="C116" s="49"/>
      <c r="F116" s="49"/>
      <c r="G116" s="50"/>
      <c r="H116" s="50"/>
      <c r="I116" s="49"/>
      <c r="P116" s="83"/>
      <c r="Q116" s="432"/>
      <c r="R116" s="272" t="s">
        <v>81</v>
      </c>
      <c r="S116" s="374">
        <f>S$5*S113</f>
        <v>44288577507.430244</v>
      </c>
      <c r="T116" s="374">
        <f t="shared" si="62"/>
        <v>45598024662.159302</v>
      </c>
      <c r="U116" s="374">
        <f t="shared" si="62"/>
        <v>47090239103.003799</v>
      </c>
      <c r="V116" s="374">
        <f t="shared" si="62"/>
        <v>48615348677.178932</v>
      </c>
      <c r="W116" s="374">
        <f t="shared" si="62"/>
        <v>50139501684.191521</v>
      </c>
      <c r="X116" s="374">
        <f t="shared" si="62"/>
        <v>51652061546.698952</v>
      </c>
      <c r="Y116" s="374">
        <f t="shared" si="62"/>
        <v>53206114156.320244</v>
      </c>
      <c r="Z116" s="374">
        <f t="shared" si="62"/>
        <v>54804181376.610504</v>
      </c>
      <c r="AA116" s="374">
        <f t="shared" si="62"/>
        <v>56448291883.209732</v>
      </c>
      <c r="AB116" s="374">
        <f t="shared" si="62"/>
        <v>58140248170.074089</v>
      </c>
      <c r="AC116" s="374">
        <f t="shared" si="62"/>
        <v>59881748672.547783</v>
      </c>
      <c r="AD116" s="374">
        <f t="shared" si="62"/>
        <v>61674449487.933792</v>
      </c>
      <c r="AE116" s="374">
        <f t="shared" si="62"/>
        <v>63519998217.803604</v>
      </c>
      <c r="AF116" s="374">
        <f t="shared" si="62"/>
        <v>65420053881.899452</v>
      </c>
      <c r="AG116" s="374">
        <f t="shared" si="62"/>
        <v>67376299417.976883</v>
      </c>
      <c r="AH116" s="374">
        <f t="shared" si="62"/>
        <v>69390450026.88884</v>
      </c>
      <c r="AI116" s="374">
        <f t="shared" si="62"/>
        <v>71464259089.650436</v>
      </c>
      <c r="AJ116" s="374">
        <f t="shared" si="62"/>
        <v>73599522616.631348</v>
      </c>
      <c r="AK116" s="374">
        <f t="shared" si="62"/>
        <v>75798082785.416885</v>
      </c>
      <c r="AL116" s="374">
        <f t="shared" si="62"/>
        <v>78061830901.847122</v>
      </c>
      <c r="AM116" s="374">
        <f t="shared" si="62"/>
        <v>80392709991.833557</v>
      </c>
      <c r="AN116" s="374">
        <f t="shared" si="62"/>
        <v>82792717156.574387</v>
      </c>
      <c r="AO116" s="374">
        <f t="shared" si="62"/>
        <v>85263905778.144531</v>
      </c>
      <c r="AP116" s="374">
        <f t="shared" si="62"/>
        <v>87808387633.914062</v>
      </c>
      <c r="AQ116" s="374">
        <f t="shared" si="62"/>
        <v>90428334960.015823</v>
      </c>
      <c r="AR116" s="374">
        <f t="shared" si="62"/>
        <v>93125982492.169144</v>
      </c>
      <c r="AS116" s="128">
        <f t="shared" si="62"/>
        <v>95903629504.224518</v>
      </c>
      <c r="AU116" s="1"/>
      <c r="AV116" s="1"/>
      <c r="AW116" s="1"/>
      <c r="AX116" s="1"/>
      <c r="AY116" s="1"/>
      <c r="AZ116" s="1"/>
      <c r="BA116" s="1"/>
    </row>
    <row r="117" spans="1:54" s="80" customFormat="1" ht="15" customHeight="1" thickBot="1">
      <c r="C117" s="49"/>
      <c r="F117" s="49"/>
      <c r="G117" s="50"/>
      <c r="H117" s="50"/>
      <c r="I117" s="49"/>
      <c r="Q117" s="432"/>
      <c r="R117" s="204" t="s">
        <v>80</v>
      </c>
      <c r="S117" s="375">
        <f>S$5*S114</f>
        <v>44288577507.430244</v>
      </c>
      <c r="T117" s="375">
        <f t="shared" si="62"/>
        <v>45747382353.730927</v>
      </c>
      <c r="U117" s="375">
        <f t="shared" si="62"/>
        <v>47399325614.4907</v>
      </c>
      <c r="V117" s="375">
        <f t="shared" si="62"/>
        <v>49094919815.000237</v>
      </c>
      <c r="W117" s="375">
        <f t="shared" si="62"/>
        <v>50800254807.161476</v>
      </c>
      <c r="X117" s="375">
        <f t="shared" si="62"/>
        <v>52504571300.382339</v>
      </c>
      <c r="Y117" s="375">
        <f t="shared" si="62"/>
        <v>54261955332.184959</v>
      </c>
      <c r="Z117" s="375">
        <f t="shared" si="62"/>
        <v>56075467455.327202</v>
      </c>
      <c r="AA117" s="375">
        <f t="shared" si="62"/>
        <v>57947699636.357491</v>
      </c>
      <c r="AB117" s="375">
        <f t="shared" si="62"/>
        <v>59881042293.365936</v>
      </c>
      <c r="AC117" s="375">
        <f t="shared" si="62"/>
        <v>61877806961.632713</v>
      </c>
      <c r="AD117" s="375">
        <f t="shared" si="62"/>
        <v>63940288791.321541</v>
      </c>
      <c r="AE117" s="375">
        <f t="shared" si="62"/>
        <v>66070801295.841377</v>
      </c>
      <c r="AF117" s="375">
        <f t="shared" si="62"/>
        <v>68271697256.238663</v>
      </c>
      <c r="AG117" s="375">
        <f t="shared" si="62"/>
        <v>70545382275.976578</v>
      </c>
      <c r="AH117" s="375">
        <f t="shared" si="62"/>
        <v>72894324236.167389</v>
      </c>
      <c r="AI117" s="375">
        <f t="shared" si="62"/>
        <v>75321060373.853775</v>
      </c>
      <c r="AJ117" s="375">
        <f t="shared" si="62"/>
        <v>77828202941.920898</v>
      </c>
      <c r="AK117" s="375">
        <f t="shared" si="62"/>
        <v>80418444006.998077</v>
      </c>
      <c r="AL117" s="375">
        <f t="shared" si="62"/>
        <v>83094559720.469193</v>
      </c>
      <c r="AM117" s="375">
        <f t="shared" si="62"/>
        <v>85859414271.278229</v>
      </c>
      <c r="AN117" s="375">
        <f t="shared" si="62"/>
        <v>88715963654.549759</v>
      </c>
      <c r="AO117" s="375">
        <f t="shared" si="62"/>
        <v>91667259344.615616</v>
      </c>
      <c r="AP117" s="375">
        <f t="shared" si="62"/>
        <v>94716451932.678741</v>
      </c>
      <c r="AQ117" s="375">
        <f t="shared" si="62"/>
        <v>97866794771.242935</v>
      </c>
      <c r="AR117" s="375">
        <f t="shared" si="62"/>
        <v>101121647655.63821</v>
      </c>
      <c r="AS117" s="129">
        <f t="shared" si="62"/>
        <v>104484480565.12883</v>
      </c>
      <c r="AU117" s="1"/>
      <c r="AV117" s="1"/>
      <c r="AW117" s="1"/>
      <c r="AX117" s="1"/>
      <c r="AY117" s="1"/>
      <c r="AZ117" s="1"/>
      <c r="BA117" s="1"/>
    </row>
    <row r="118" spans="1:54" ht="15" customHeight="1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O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1"/>
      <c r="AV118" s="1"/>
      <c r="AW118" s="1"/>
      <c r="AX118" s="1"/>
      <c r="AY118" s="1"/>
      <c r="AZ118" s="1"/>
      <c r="BA118" s="1"/>
      <c r="BB118" s="80"/>
    </row>
    <row r="119" spans="1:54" ht="15" customHeight="1" thickBot="1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O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1"/>
      <c r="AV119" s="1"/>
      <c r="AW119" s="1"/>
      <c r="AX119" s="1"/>
      <c r="AY119" s="1"/>
      <c r="AZ119" s="1"/>
      <c r="BA119" s="1"/>
      <c r="BB119" s="80"/>
    </row>
    <row r="120" spans="1:54" ht="15" customHeight="1" thickBot="1">
      <c r="A120" s="80"/>
      <c r="B120" s="40" t="s">
        <v>33</v>
      </c>
      <c r="C120" s="80"/>
      <c r="D120" s="433" t="s">
        <v>30</v>
      </c>
      <c r="E120" s="434"/>
      <c r="F120" s="435"/>
      <c r="G120" s="80"/>
      <c r="H120" s="80"/>
      <c r="I120" s="80"/>
      <c r="J120" s="80"/>
      <c r="O120" s="80"/>
      <c r="Q120" s="80"/>
      <c r="R120" s="80"/>
      <c r="S120" s="376">
        <v>2014</v>
      </c>
      <c r="T120" s="377">
        <v>2015</v>
      </c>
      <c r="U120" s="377">
        <v>2016</v>
      </c>
      <c r="V120" s="377">
        <v>2017</v>
      </c>
      <c r="W120" s="377">
        <v>2018</v>
      </c>
      <c r="X120" s="377">
        <v>2019</v>
      </c>
      <c r="Y120" s="377">
        <v>2020</v>
      </c>
      <c r="Z120" s="377">
        <v>2021</v>
      </c>
      <c r="AA120" s="377">
        <v>2022</v>
      </c>
      <c r="AB120" s="377">
        <v>2023</v>
      </c>
      <c r="AC120" s="377">
        <v>2024</v>
      </c>
      <c r="AD120" s="377">
        <v>2025</v>
      </c>
      <c r="AE120" s="377">
        <v>2026</v>
      </c>
      <c r="AF120" s="377">
        <v>2027</v>
      </c>
      <c r="AG120" s="377">
        <v>2028</v>
      </c>
      <c r="AH120" s="377">
        <v>2029</v>
      </c>
      <c r="AI120" s="377">
        <v>2030</v>
      </c>
      <c r="AJ120" s="377">
        <v>2031</v>
      </c>
      <c r="AK120" s="377">
        <v>2032</v>
      </c>
      <c r="AL120" s="377">
        <v>2033</v>
      </c>
      <c r="AM120" s="377">
        <v>2034</v>
      </c>
      <c r="AN120" s="377">
        <v>2035</v>
      </c>
      <c r="AO120" s="377">
        <v>2036</v>
      </c>
      <c r="AP120" s="377">
        <v>2037</v>
      </c>
      <c r="AQ120" s="377">
        <v>2038</v>
      </c>
      <c r="AR120" s="377">
        <v>2039</v>
      </c>
      <c r="AS120" s="378">
        <v>2040</v>
      </c>
      <c r="AT120" s="60"/>
      <c r="AU120" s="60"/>
      <c r="AV120" s="60"/>
      <c r="AW120" s="60"/>
      <c r="AX120" s="60"/>
      <c r="AY120" s="60"/>
      <c r="AZ120" s="60"/>
      <c r="BA120" s="60"/>
      <c r="BB120" s="80"/>
    </row>
    <row r="121" spans="1:54" ht="15" customHeight="1">
      <c r="A121" s="80"/>
      <c r="B121" s="39">
        <v>-0.47</v>
      </c>
      <c r="C121" s="80"/>
      <c r="D121" s="43" t="s">
        <v>29</v>
      </c>
      <c r="E121" s="436" t="s">
        <v>31</v>
      </c>
      <c r="F121" s="437"/>
      <c r="G121" s="80"/>
      <c r="H121" s="80"/>
      <c r="I121" s="80"/>
      <c r="J121" s="80"/>
      <c r="O121" s="80"/>
      <c r="P121" s="83"/>
      <c r="Q121" s="80"/>
      <c r="R121" s="269" t="s">
        <v>39</v>
      </c>
      <c r="S121" s="366">
        <f t="shared" ref="S121:AR121" si="63">T121-$AT$121</f>
        <v>1.6653345369377348E-16</v>
      </c>
      <c r="T121" s="366">
        <f t="shared" si="63"/>
        <v>-1.7038461538461371E-2</v>
      </c>
      <c r="U121" s="366">
        <f t="shared" si="63"/>
        <v>-3.4076923076922908E-2</v>
      </c>
      <c r="V121" s="366">
        <f t="shared" si="63"/>
        <v>-5.1115384615384445E-2</v>
      </c>
      <c r="W121" s="366">
        <f t="shared" si="63"/>
        <v>-6.8153846153845982E-2</v>
      </c>
      <c r="X121" s="366">
        <f t="shared" si="63"/>
        <v>-8.5192307692307512E-2</v>
      </c>
      <c r="Y121" s="366">
        <f t="shared" si="63"/>
        <v>-0.10223076923076904</v>
      </c>
      <c r="Z121" s="366">
        <f t="shared" si="63"/>
        <v>-0.11926923076923057</v>
      </c>
      <c r="AA121" s="366">
        <f t="shared" si="63"/>
        <v>-0.1363076923076921</v>
      </c>
      <c r="AB121" s="366">
        <f t="shared" si="63"/>
        <v>-0.15334615384615363</v>
      </c>
      <c r="AC121" s="366">
        <f t="shared" si="63"/>
        <v>-0.17038461538461516</v>
      </c>
      <c r="AD121" s="366">
        <f t="shared" si="63"/>
        <v>-0.18742307692307669</v>
      </c>
      <c r="AE121" s="366">
        <f t="shared" si="63"/>
        <v>-0.20446153846153822</v>
      </c>
      <c r="AF121" s="366">
        <f t="shared" si="63"/>
        <v>-0.22149999999999975</v>
      </c>
      <c r="AG121" s="366">
        <f t="shared" si="63"/>
        <v>-0.23853846153846128</v>
      </c>
      <c r="AH121" s="366">
        <f t="shared" si="63"/>
        <v>-0.25557692307692281</v>
      </c>
      <c r="AI121" s="366">
        <f t="shared" si="63"/>
        <v>-0.27261538461538437</v>
      </c>
      <c r="AJ121" s="366">
        <f t="shared" si="63"/>
        <v>-0.28965384615384593</v>
      </c>
      <c r="AK121" s="366">
        <f t="shared" si="63"/>
        <v>-0.30669230769230749</v>
      </c>
      <c r="AL121" s="366">
        <f t="shared" si="63"/>
        <v>-0.32373076923076904</v>
      </c>
      <c r="AM121" s="366">
        <f t="shared" si="63"/>
        <v>-0.3407692307692306</v>
      </c>
      <c r="AN121" s="366">
        <f t="shared" si="63"/>
        <v>-0.35780769230769216</v>
      </c>
      <c r="AO121" s="366">
        <f t="shared" si="63"/>
        <v>-0.37484615384615372</v>
      </c>
      <c r="AP121" s="366">
        <f t="shared" si="63"/>
        <v>-0.39188461538461528</v>
      </c>
      <c r="AQ121" s="366">
        <f t="shared" si="63"/>
        <v>-0.40892307692307683</v>
      </c>
      <c r="AR121" s="366">
        <f t="shared" si="63"/>
        <v>-0.42596153846153839</v>
      </c>
      <c r="AS121" s="367">
        <f>C129</f>
        <v>-0.44299999999999995</v>
      </c>
      <c r="AT121" s="379">
        <f t="shared" ref="AT121:AT123" si="64">AS121/26</f>
        <v>-1.7038461538461537E-2</v>
      </c>
      <c r="AU121" s="61"/>
      <c r="AV121" s="61"/>
      <c r="AW121" s="61"/>
      <c r="AX121" s="61"/>
      <c r="AY121" s="61"/>
      <c r="AZ121" s="61"/>
      <c r="BA121" s="61"/>
      <c r="BB121" s="80"/>
    </row>
    <row r="122" spans="1:54" ht="15" customHeight="1">
      <c r="A122" s="80"/>
      <c r="B122" s="80"/>
      <c r="C122" s="80"/>
      <c r="D122" s="41">
        <v>0</v>
      </c>
      <c r="E122" s="37">
        <v>0.1</v>
      </c>
      <c r="F122" s="38">
        <v>0.2</v>
      </c>
      <c r="G122" s="80"/>
      <c r="H122" s="80"/>
      <c r="I122" s="80"/>
      <c r="J122" s="80"/>
      <c r="O122" s="80"/>
      <c r="P122" s="83"/>
      <c r="Q122" s="80"/>
      <c r="R122" s="272" t="s">
        <v>40</v>
      </c>
      <c r="S122" s="368">
        <f t="shared" ref="S122:AR122" si="65">T122-$AT$122</f>
        <v>-2.2898349882893854E-16</v>
      </c>
      <c r="T122" s="368">
        <f t="shared" si="65"/>
        <v>-1.5653846153846383E-2</v>
      </c>
      <c r="U122" s="368">
        <f t="shared" si="65"/>
        <v>-3.1307692307692536E-2</v>
      </c>
      <c r="V122" s="368">
        <f t="shared" si="65"/>
        <v>-4.6961538461538693E-2</v>
      </c>
      <c r="W122" s="368">
        <f t="shared" si="65"/>
        <v>-6.261538461538485E-2</v>
      </c>
      <c r="X122" s="368">
        <f t="shared" si="65"/>
        <v>-7.8269230769231007E-2</v>
      </c>
      <c r="Y122" s="368">
        <f t="shared" si="65"/>
        <v>-9.3923076923077164E-2</v>
      </c>
      <c r="Z122" s="368">
        <f t="shared" si="65"/>
        <v>-0.10957692307692332</v>
      </c>
      <c r="AA122" s="368">
        <f t="shared" si="65"/>
        <v>-0.12523076923076948</v>
      </c>
      <c r="AB122" s="368">
        <f t="shared" si="65"/>
        <v>-0.14088461538461564</v>
      </c>
      <c r="AC122" s="368">
        <f t="shared" si="65"/>
        <v>-0.15653846153846179</v>
      </c>
      <c r="AD122" s="368">
        <f t="shared" si="65"/>
        <v>-0.17219230769230795</v>
      </c>
      <c r="AE122" s="368">
        <f t="shared" si="65"/>
        <v>-0.18784615384615411</v>
      </c>
      <c r="AF122" s="368">
        <f t="shared" si="65"/>
        <v>-0.20350000000000026</v>
      </c>
      <c r="AG122" s="368">
        <f t="shared" si="65"/>
        <v>-0.21915384615384642</v>
      </c>
      <c r="AH122" s="368">
        <f t="shared" si="65"/>
        <v>-0.23480769230769258</v>
      </c>
      <c r="AI122" s="368">
        <f t="shared" si="65"/>
        <v>-0.25046153846153874</v>
      </c>
      <c r="AJ122" s="368">
        <f t="shared" si="65"/>
        <v>-0.26611538461538486</v>
      </c>
      <c r="AK122" s="368">
        <f t="shared" si="65"/>
        <v>-0.28176923076923099</v>
      </c>
      <c r="AL122" s="368">
        <f t="shared" si="65"/>
        <v>-0.29742307692307712</v>
      </c>
      <c r="AM122" s="368">
        <f t="shared" si="65"/>
        <v>-0.31307692307692325</v>
      </c>
      <c r="AN122" s="368">
        <f t="shared" si="65"/>
        <v>-0.32873076923076938</v>
      </c>
      <c r="AO122" s="368">
        <f t="shared" si="65"/>
        <v>-0.34438461538461551</v>
      </c>
      <c r="AP122" s="368">
        <f t="shared" si="65"/>
        <v>-0.36003846153846164</v>
      </c>
      <c r="AQ122" s="368">
        <f t="shared" si="65"/>
        <v>-0.37569230769230777</v>
      </c>
      <c r="AR122" s="368">
        <f t="shared" si="65"/>
        <v>-0.3913461538461539</v>
      </c>
      <c r="AS122" s="369">
        <f>F129</f>
        <v>-0.40700000000000003</v>
      </c>
      <c r="AT122" s="380">
        <f t="shared" si="64"/>
        <v>-1.5653846153846154E-2</v>
      </c>
      <c r="AU122" s="61"/>
      <c r="AV122" s="61"/>
      <c r="AW122" s="61"/>
      <c r="AX122" s="61"/>
      <c r="AY122" s="61"/>
      <c r="AZ122" s="61"/>
      <c r="BA122" s="61"/>
      <c r="BB122" s="80"/>
    </row>
    <row r="123" spans="1:54" ht="15" customHeight="1" thickBot="1">
      <c r="A123" s="35"/>
      <c r="B123" s="80"/>
      <c r="C123" s="357" t="s">
        <v>32</v>
      </c>
      <c r="D123" s="42">
        <f>(C129)</f>
        <v>-0.44299999999999995</v>
      </c>
      <c r="E123" s="46">
        <f>F129</f>
        <v>-0.40700000000000003</v>
      </c>
      <c r="F123" s="48">
        <f>I129</f>
        <v>-0.35399999999999998</v>
      </c>
      <c r="G123" s="80"/>
      <c r="H123" s="80"/>
      <c r="I123" s="80"/>
      <c r="J123" s="80"/>
      <c r="O123" s="80"/>
      <c r="P123" s="83"/>
      <c r="Q123" s="80"/>
      <c r="R123" s="272" t="s">
        <v>41</v>
      </c>
      <c r="S123" s="368">
        <f t="shared" ref="S123:AR123" si="66">T123-$AT$123</f>
        <v>1.4224732503009818E-16</v>
      </c>
      <c r="T123" s="368">
        <f t="shared" si="66"/>
        <v>-1.3615384615384472E-2</v>
      </c>
      <c r="U123" s="368">
        <f t="shared" si="66"/>
        <v>-2.7230769230769086E-2</v>
      </c>
      <c r="V123" s="368">
        <f t="shared" si="66"/>
        <v>-4.0846153846153699E-2</v>
      </c>
      <c r="W123" s="368">
        <f t="shared" si="66"/>
        <v>-5.4461538461538311E-2</v>
      </c>
      <c r="X123" s="368">
        <f t="shared" si="66"/>
        <v>-6.8076923076922924E-2</v>
      </c>
      <c r="Y123" s="368">
        <f t="shared" si="66"/>
        <v>-8.1692307692307536E-2</v>
      </c>
      <c r="Z123" s="368">
        <f t="shared" si="66"/>
        <v>-9.5307692307692149E-2</v>
      </c>
      <c r="AA123" s="368">
        <f t="shared" si="66"/>
        <v>-0.10892307692307676</v>
      </c>
      <c r="AB123" s="368">
        <f t="shared" si="66"/>
        <v>-0.12253846153846137</v>
      </c>
      <c r="AC123" s="368">
        <f t="shared" si="66"/>
        <v>-0.13615384615384599</v>
      </c>
      <c r="AD123" s="368">
        <f t="shared" si="66"/>
        <v>-0.1497692307692306</v>
      </c>
      <c r="AE123" s="368">
        <f t="shared" si="66"/>
        <v>-0.16338461538461521</v>
      </c>
      <c r="AF123" s="368">
        <f t="shared" si="66"/>
        <v>-0.17699999999999982</v>
      </c>
      <c r="AG123" s="368">
        <f t="shared" si="66"/>
        <v>-0.19061538461538444</v>
      </c>
      <c r="AH123" s="368">
        <f t="shared" si="66"/>
        <v>-0.20423076923076905</v>
      </c>
      <c r="AI123" s="368">
        <f t="shared" si="66"/>
        <v>-0.21784615384615366</v>
      </c>
      <c r="AJ123" s="368">
        <f t="shared" si="66"/>
        <v>-0.23146153846153827</v>
      </c>
      <c r="AK123" s="368">
        <f t="shared" si="66"/>
        <v>-0.24507692307692289</v>
      </c>
      <c r="AL123" s="368">
        <f t="shared" si="66"/>
        <v>-0.2586923076923075</v>
      </c>
      <c r="AM123" s="368">
        <f t="shared" si="66"/>
        <v>-0.27230769230769214</v>
      </c>
      <c r="AN123" s="368">
        <f t="shared" si="66"/>
        <v>-0.28592307692307678</v>
      </c>
      <c r="AO123" s="368">
        <f t="shared" si="66"/>
        <v>-0.29953846153846142</v>
      </c>
      <c r="AP123" s="368">
        <f t="shared" si="66"/>
        <v>-0.31315384615384606</v>
      </c>
      <c r="AQ123" s="368">
        <f t="shared" si="66"/>
        <v>-0.3267692307692307</v>
      </c>
      <c r="AR123" s="368">
        <f t="shared" si="66"/>
        <v>-0.34038461538461534</v>
      </c>
      <c r="AS123" s="369">
        <f>I129</f>
        <v>-0.35399999999999998</v>
      </c>
      <c r="AT123" s="381">
        <f t="shared" si="64"/>
        <v>-1.3615384615384614E-2</v>
      </c>
      <c r="AU123" s="61"/>
      <c r="AV123" s="61"/>
      <c r="AW123" s="61"/>
      <c r="AX123" s="61"/>
      <c r="AY123" s="61"/>
      <c r="AZ123" s="61"/>
      <c r="BA123" s="61"/>
      <c r="BB123" s="80"/>
    </row>
    <row r="124" spans="1:54" ht="15" customHeight="1">
      <c r="A124" s="80"/>
      <c r="B124" s="358" t="s">
        <v>34</v>
      </c>
      <c r="C124" s="359" t="s">
        <v>35</v>
      </c>
      <c r="D124" s="80"/>
      <c r="E124" s="358" t="s">
        <v>34</v>
      </c>
      <c r="F124" s="359" t="s">
        <v>35</v>
      </c>
      <c r="G124" s="80"/>
      <c r="H124" s="358" t="s">
        <v>34</v>
      </c>
      <c r="I124" s="359" t="s">
        <v>35</v>
      </c>
      <c r="J124" s="80"/>
      <c r="O124" s="80"/>
      <c r="P124" s="83"/>
      <c r="Q124" s="432" t="s">
        <v>92</v>
      </c>
      <c r="R124" s="272" t="s">
        <v>46</v>
      </c>
      <c r="S124" s="76">
        <f t="shared" ref="S124:AS125" si="67">$F$11+($F$11*S121)</f>
        <v>45.900000000000006</v>
      </c>
      <c r="T124" s="76">
        <f t="shared" si="67"/>
        <v>45.11793461538462</v>
      </c>
      <c r="U124" s="76">
        <f t="shared" si="67"/>
        <v>44.335869230769234</v>
      </c>
      <c r="V124" s="76">
        <f t="shared" si="67"/>
        <v>43.553803846153855</v>
      </c>
      <c r="W124" s="76">
        <f t="shared" si="67"/>
        <v>42.771738461538469</v>
      </c>
      <c r="X124" s="76">
        <f t="shared" si="67"/>
        <v>41.989673076923083</v>
      </c>
      <c r="Y124" s="76">
        <f t="shared" si="67"/>
        <v>41.207607692307697</v>
      </c>
      <c r="Z124" s="76">
        <f t="shared" si="67"/>
        <v>40.425542307692318</v>
      </c>
      <c r="AA124" s="76">
        <f t="shared" si="67"/>
        <v>39.643476923076932</v>
      </c>
      <c r="AB124" s="76">
        <f t="shared" si="67"/>
        <v>38.861411538461546</v>
      </c>
      <c r="AC124" s="76">
        <f t="shared" si="67"/>
        <v>38.07934615384616</v>
      </c>
      <c r="AD124" s="76">
        <f t="shared" si="67"/>
        <v>37.297280769230781</v>
      </c>
      <c r="AE124" s="76">
        <f t="shared" si="67"/>
        <v>36.515215384615395</v>
      </c>
      <c r="AF124" s="76">
        <f t="shared" si="67"/>
        <v>35.733150000000009</v>
      </c>
      <c r="AG124" s="76">
        <f t="shared" si="67"/>
        <v>34.95108461538463</v>
      </c>
      <c r="AH124" s="76">
        <f t="shared" si="67"/>
        <v>34.169019230769244</v>
      </c>
      <c r="AI124" s="76">
        <f t="shared" si="67"/>
        <v>33.386953846153858</v>
      </c>
      <c r="AJ124" s="76">
        <f t="shared" si="67"/>
        <v>32.604888461538472</v>
      </c>
      <c r="AK124" s="76">
        <f t="shared" si="67"/>
        <v>31.822823076923086</v>
      </c>
      <c r="AL124" s="76">
        <f t="shared" si="67"/>
        <v>31.0407576923077</v>
      </c>
      <c r="AM124" s="76">
        <f t="shared" si="67"/>
        <v>30.258692307692314</v>
      </c>
      <c r="AN124" s="76">
        <f t="shared" si="67"/>
        <v>29.476626923076928</v>
      </c>
      <c r="AO124" s="76">
        <f t="shared" si="67"/>
        <v>28.694561538461542</v>
      </c>
      <c r="AP124" s="76">
        <f t="shared" si="67"/>
        <v>27.912496153846156</v>
      </c>
      <c r="AQ124" s="76">
        <f t="shared" si="67"/>
        <v>27.130430769230774</v>
      </c>
      <c r="AR124" s="76">
        <f t="shared" si="67"/>
        <v>26.348365384615388</v>
      </c>
      <c r="AS124" s="370">
        <f t="shared" si="67"/>
        <v>25.566300000000002</v>
      </c>
      <c r="AT124" s="80"/>
      <c r="AU124" s="1"/>
      <c r="AV124" s="1"/>
      <c r="AW124" s="1"/>
      <c r="AX124" s="1"/>
      <c r="AY124" s="1"/>
      <c r="AZ124" s="1"/>
      <c r="BA124" s="1"/>
      <c r="BB124" s="80"/>
    </row>
    <row r="125" spans="1:54" ht="15" customHeight="1">
      <c r="A125" s="80"/>
      <c r="B125" s="360">
        <v>-0.3</v>
      </c>
      <c r="C125" s="361">
        <v>-0.28999999999999998</v>
      </c>
      <c r="D125" s="80"/>
      <c r="E125" s="360">
        <v>-0.3</v>
      </c>
      <c r="F125" s="361">
        <v>-0.22</v>
      </c>
      <c r="G125" s="80"/>
      <c r="H125" s="360">
        <v>-0.3</v>
      </c>
      <c r="I125" s="361">
        <v>-0.15</v>
      </c>
      <c r="J125" s="80"/>
      <c r="O125" s="80"/>
      <c r="P125" s="83"/>
      <c r="Q125" s="432"/>
      <c r="R125" s="272" t="s">
        <v>45</v>
      </c>
      <c r="S125" s="76">
        <f t="shared" si="67"/>
        <v>45.899999999999991</v>
      </c>
      <c r="T125" s="76">
        <f t="shared" si="67"/>
        <v>45.18148846153845</v>
      </c>
      <c r="U125" s="76">
        <f t="shared" si="67"/>
        <v>44.462976923076909</v>
      </c>
      <c r="V125" s="76">
        <f t="shared" si="67"/>
        <v>43.744465384615374</v>
      </c>
      <c r="W125" s="76">
        <f t="shared" si="67"/>
        <v>43.025953846153833</v>
      </c>
      <c r="X125" s="76">
        <f t="shared" si="67"/>
        <v>42.307442307692298</v>
      </c>
      <c r="Y125" s="76">
        <f t="shared" si="67"/>
        <v>41.588930769230757</v>
      </c>
      <c r="Z125" s="76">
        <f t="shared" si="67"/>
        <v>40.870419230769215</v>
      </c>
      <c r="AA125" s="76">
        <f t="shared" si="67"/>
        <v>40.151907692307681</v>
      </c>
      <c r="AB125" s="76">
        <f t="shared" si="67"/>
        <v>39.433396153846139</v>
      </c>
      <c r="AC125" s="76">
        <f t="shared" si="67"/>
        <v>38.714884615384605</v>
      </c>
      <c r="AD125" s="76">
        <f t="shared" si="67"/>
        <v>37.996373076923064</v>
      </c>
      <c r="AE125" s="76">
        <f t="shared" si="67"/>
        <v>37.277861538461522</v>
      </c>
      <c r="AF125" s="76">
        <f t="shared" si="67"/>
        <v>36.559349999999988</v>
      </c>
      <c r="AG125" s="76">
        <f t="shared" si="67"/>
        <v>35.840838461538446</v>
      </c>
      <c r="AH125" s="76">
        <f t="shared" si="67"/>
        <v>35.122326923076912</v>
      </c>
      <c r="AI125" s="76">
        <f t="shared" si="67"/>
        <v>34.40381538461537</v>
      </c>
      <c r="AJ125" s="76">
        <f t="shared" si="67"/>
        <v>33.685303846153836</v>
      </c>
      <c r="AK125" s="76">
        <f t="shared" si="67"/>
        <v>32.966792307692295</v>
      </c>
      <c r="AL125" s="76">
        <f t="shared" si="67"/>
        <v>32.24828076923076</v>
      </c>
      <c r="AM125" s="76">
        <f t="shared" si="67"/>
        <v>31.529769230769222</v>
      </c>
      <c r="AN125" s="76">
        <f t="shared" si="67"/>
        <v>30.811257692307684</v>
      </c>
      <c r="AO125" s="76">
        <f t="shared" si="67"/>
        <v>30.092746153846146</v>
      </c>
      <c r="AP125" s="76">
        <f t="shared" si="67"/>
        <v>29.374234615384609</v>
      </c>
      <c r="AQ125" s="76">
        <f t="shared" si="67"/>
        <v>28.655723076923074</v>
      </c>
      <c r="AR125" s="76">
        <f t="shared" si="67"/>
        <v>27.937211538461536</v>
      </c>
      <c r="AS125" s="370">
        <f t="shared" si="67"/>
        <v>27.218699999999998</v>
      </c>
      <c r="AT125" s="80"/>
      <c r="AU125" s="1"/>
      <c r="AV125" s="1"/>
      <c r="AW125" s="1"/>
      <c r="AX125" s="1"/>
      <c r="AY125" s="1"/>
      <c r="AZ125" s="1"/>
      <c r="BA125" s="1"/>
      <c r="BB125" s="80"/>
    </row>
    <row r="126" spans="1:54" s="80" customFormat="1" ht="15" customHeight="1">
      <c r="B126" s="360"/>
      <c r="C126" s="361"/>
      <c r="E126" s="360"/>
      <c r="F126" s="361"/>
      <c r="H126" s="360"/>
      <c r="I126" s="361"/>
      <c r="P126" s="83"/>
      <c r="Q126" s="432"/>
      <c r="R126" s="213" t="s">
        <v>83</v>
      </c>
      <c r="S126" s="96">
        <f>S125-S124</f>
        <v>0</v>
      </c>
      <c r="T126" s="96">
        <f t="shared" ref="T126:AS126" si="68">T125-T124</f>
        <v>6.3553846153830307E-2</v>
      </c>
      <c r="U126" s="96">
        <f t="shared" si="68"/>
        <v>0.12710769230767482</v>
      </c>
      <c r="V126" s="96">
        <f t="shared" si="68"/>
        <v>0.19066153846151934</v>
      </c>
      <c r="W126" s="96">
        <f t="shared" si="68"/>
        <v>0.25421538461536386</v>
      </c>
      <c r="X126" s="96">
        <f t="shared" si="68"/>
        <v>0.31776923076921548</v>
      </c>
      <c r="Y126" s="96">
        <f t="shared" si="68"/>
        <v>0.38132307692306</v>
      </c>
      <c r="Z126" s="96">
        <f t="shared" si="68"/>
        <v>0.44487692307689741</v>
      </c>
      <c r="AA126" s="96">
        <f t="shared" si="68"/>
        <v>0.50843076923074904</v>
      </c>
      <c r="AB126" s="96">
        <f t="shared" si="68"/>
        <v>0.57198461538459355</v>
      </c>
      <c r="AC126" s="96">
        <f t="shared" si="68"/>
        <v>0.63553846153844518</v>
      </c>
      <c r="AD126" s="96">
        <f t="shared" si="68"/>
        <v>0.69909230769228259</v>
      </c>
      <c r="AE126" s="96">
        <f t="shared" si="68"/>
        <v>0.76264615384612711</v>
      </c>
      <c r="AF126" s="96">
        <f t="shared" si="68"/>
        <v>0.82619999999997873</v>
      </c>
      <c r="AG126" s="96">
        <f t="shared" si="68"/>
        <v>0.88975384615381614</v>
      </c>
      <c r="AH126" s="96">
        <f t="shared" si="68"/>
        <v>0.95330769230766776</v>
      </c>
      <c r="AI126" s="96">
        <f t="shared" si="68"/>
        <v>1.0168615384615123</v>
      </c>
      <c r="AJ126" s="96">
        <f t="shared" si="68"/>
        <v>1.0804153846153639</v>
      </c>
      <c r="AK126" s="96">
        <f t="shared" si="68"/>
        <v>1.1439692307692084</v>
      </c>
      <c r="AL126" s="96">
        <f t="shared" si="68"/>
        <v>1.20752307692306</v>
      </c>
      <c r="AM126" s="96">
        <f t="shared" si="68"/>
        <v>1.2710769230769081</v>
      </c>
      <c r="AN126" s="96">
        <f t="shared" si="68"/>
        <v>1.3346307692307562</v>
      </c>
      <c r="AO126" s="96">
        <f t="shared" si="68"/>
        <v>1.3981846153846043</v>
      </c>
      <c r="AP126" s="96">
        <f t="shared" si="68"/>
        <v>1.4617384615384523</v>
      </c>
      <c r="AQ126" s="96">
        <f t="shared" si="68"/>
        <v>1.5252923076923004</v>
      </c>
      <c r="AR126" s="96">
        <f t="shared" si="68"/>
        <v>1.5888461538461485</v>
      </c>
      <c r="AS126" s="371">
        <f t="shared" si="68"/>
        <v>1.6523999999999965</v>
      </c>
      <c r="AU126" s="1"/>
      <c r="AV126" s="1"/>
      <c r="AW126" s="1"/>
      <c r="AX126" s="1"/>
      <c r="AY126" s="1"/>
      <c r="AZ126" s="1"/>
      <c r="BA126" s="1"/>
    </row>
    <row r="127" spans="1:54" ht="15" customHeight="1">
      <c r="A127" s="80"/>
      <c r="B127" s="360">
        <v>-0.2</v>
      </c>
      <c r="C127" s="361">
        <v>-0.2</v>
      </c>
      <c r="D127" s="80"/>
      <c r="E127" s="360">
        <v>-0.2</v>
      </c>
      <c r="F127" s="361">
        <v>-0.11</v>
      </c>
      <c r="G127" s="80"/>
      <c r="H127" s="360">
        <v>-0.2</v>
      </c>
      <c r="I127" s="361">
        <v>-0.03</v>
      </c>
      <c r="J127" s="80"/>
      <c r="O127" s="80"/>
      <c r="P127" s="83"/>
      <c r="Q127" s="432"/>
      <c r="R127" s="272" t="s">
        <v>47</v>
      </c>
      <c r="S127" s="76">
        <f t="shared" ref="S127:AS127" si="69">$F$11+($F$11*S123)</f>
        <v>45.900000000000006</v>
      </c>
      <c r="T127" s="76">
        <f t="shared" si="69"/>
        <v>45.275053846153853</v>
      </c>
      <c r="U127" s="76">
        <f t="shared" si="69"/>
        <v>44.650107692307699</v>
      </c>
      <c r="V127" s="76">
        <f t="shared" si="69"/>
        <v>44.025161538461546</v>
      </c>
      <c r="W127" s="76">
        <f t="shared" si="69"/>
        <v>43.400215384615393</v>
      </c>
      <c r="X127" s="76">
        <f t="shared" si="69"/>
        <v>42.77526923076924</v>
      </c>
      <c r="Y127" s="76">
        <f t="shared" si="69"/>
        <v>42.15032307692308</v>
      </c>
      <c r="Z127" s="76">
        <f t="shared" si="69"/>
        <v>41.525376923076927</v>
      </c>
      <c r="AA127" s="76">
        <f t="shared" si="69"/>
        <v>40.900430769230773</v>
      </c>
      <c r="AB127" s="76">
        <f t="shared" si="69"/>
        <v>40.27548461538462</v>
      </c>
      <c r="AC127" s="76">
        <f t="shared" si="69"/>
        <v>39.650538461538467</v>
      </c>
      <c r="AD127" s="76">
        <f t="shared" si="69"/>
        <v>39.025592307692314</v>
      </c>
      <c r="AE127" s="76">
        <f t="shared" si="69"/>
        <v>38.400646153846161</v>
      </c>
      <c r="AF127" s="76">
        <f t="shared" si="69"/>
        <v>37.775700000000008</v>
      </c>
      <c r="AG127" s="76">
        <f t="shared" si="69"/>
        <v>37.150753846153854</v>
      </c>
      <c r="AH127" s="76">
        <f t="shared" si="69"/>
        <v>36.525807692307701</v>
      </c>
      <c r="AI127" s="76">
        <f t="shared" si="69"/>
        <v>35.900861538461548</v>
      </c>
      <c r="AJ127" s="76">
        <f t="shared" si="69"/>
        <v>35.275915384615388</v>
      </c>
      <c r="AK127" s="76">
        <f t="shared" si="69"/>
        <v>34.650969230769235</v>
      </c>
      <c r="AL127" s="76">
        <f t="shared" si="69"/>
        <v>34.026023076923082</v>
      </c>
      <c r="AM127" s="76">
        <f t="shared" si="69"/>
        <v>33.401076923076928</v>
      </c>
      <c r="AN127" s="76">
        <f t="shared" si="69"/>
        <v>32.776130769230775</v>
      </c>
      <c r="AO127" s="76">
        <f t="shared" si="69"/>
        <v>32.151184615384622</v>
      </c>
      <c r="AP127" s="76">
        <f t="shared" si="69"/>
        <v>31.526238461538465</v>
      </c>
      <c r="AQ127" s="76">
        <f t="shared" si="69"/>
        <v>30.901292307692309</v>
      </c>
      <c r="AR127" s="76">
        <f t="shared" si="69"/>
        <v>30.276346153846156</v>
      </c>
      <c r="AS127" s="370">
        <f t="shared" si="69"/>
        <v>29.651399999999999</v>
      </c>
      <c r="AT127" s="80"/>
      <c r="AU127" s="1"/>
      <c r="AV127" s="1"/>
      <c r="AW127" s="1"/>
      <c r="AX127" s="1"/>
      <c r="AY127" s="1"/>
      <c r="AZ127" s="1"/>
      <c r="BA127" s="1"/>
      <c r="BB127" s="80"/>
    </row>
    <row r="128" spans="1:54" ht="15" customHeight="1" thickBot="1">
      <c r="A128" s="80"/>
      <c r="B128" s="362"/>
      <c r="C128" s="363"/>
      <c r="D128" s="80"/>
      <c r="E128" s="362"/>
      <c r="F128" s="363"/>
      <c r="G128" s="80"/>
      <c r="H128" s="362"/>
      <c r="I128" s="363"/>
      <c r="J128" s="80"/>
      <c r="O128" s="80"/>
      <c r="P128" s="83"/>
      <c r="Q128" s="432" t="s">
        <v>114</v>
      </c>
      <c r="R128" s="272" t="s">
        <v>76</v>
      </c>
      <c r="S128" s="108">
        <f>S124*$M$14</f>
        <v>299498.44679057802</v>
      </c>
      <c r="T128" s="372">
        <f t="shared" ref="S128:AS129" si="70">T124*$M$14</f>
        <v>294395.45402410778</v>
      </c>
      <c r="U128" s="372">
        <f t="shared" si="70"/>
        <v>289292.46125763754</v>
      </c>
      <c r="V128" s="372">
        <f t="shared" si="70"/>
        <v>284189.4684911673</v>
      </c>
      <c r="W128" s="372">
        <f t="shared" si="70"/>
        <v>279086.47572469705</v>
      </c>
      <c r="X128" s="372">
        <f t="shared" si="70"/>
        <v>273983.48295822681</v>
      </c>
      <c r="Y128" s="372">
        <f t="shared" si="70"/>
        <v>268880.49019175657</v>
      </c>
      <c r="Z128" s="372">
        <f t="shared" si="70"/>
        <v>263777.49742528639</v>
      </c>
      <c r="AA128" s="372">
        <f t="shared" si="70"/>
        <v>258674.50465881615</v>
      </c>
      <c r="AB128" s="372">
        <f t="shared" si="70"/>
        <v>253571.51189234591</v>
      </c>
      <c r="AC128" s="372">
        <f t="shared" si="70"/>
        <v>248468.51912587567</v>
      </c>
      <c r="AD128" s="372">
        <f t="shared" si="70"/>
        <v>243365.52635940548</v>
      </c>
      <c r="AE128" s="372">
        <f t="shared" si="70"/>
        <v>238262.53359293524</v>
      </c>
      <c r="AF128" s="372">
        <f t="shared" si="70"/>
        <v>233159.540826465</v>
      </c>
      <c r="AG128" s="372">
        <f t="shared" si="70"/>
        <v>228056.54805999479</v>
      </c>
      <c r="AH128" s="372">
        <f t="shared" si="70"/>
        <v>222953.55529352455</v>
      </c>
      <c r="AI128" s="372">
        <f t="shared" si="70"/>
        <v>217850.56252705431</v>
      </c>
      <c r="AJ128" s="372">
        <f t="shared" si="70"/>
        <v>212747.56976058407</v>
      </c>
      <c r="AK128" s="372">
        <f t="shared" si="70"/>
        <v>207644.57699411383</v>
      </c>
      <c r="AL128" s="372">
        <f t="shared" si="70"/>
        <v>202541.58422764359</v>
      </c>
      <c r="AM128" s="372">
        <f t="shared" si="70"/>
        <v>197438.59146117335</v>
      </c>
      <c r="AN128" s="372">
        <f t="shared" si="70"/>
        <v>192335.59869470311</v>
      </c>
      <c r="AO128" s="372">
        <f t="shared" si="70"/>
        <v>187232.60592823286</v>
      </c>
      <c r="AP128" s="372">
        <f t="shared" si="70"/>
        <v>182129.61316176262</v>
      </c>
      <c r="AQ128" s="372">
        <f t="shared" si="70"/>
        <v>177026.62039529241</v>
      </c>
      <c r="AR128" s="372">
        <f t="shared" si="70"/>
        <v>171923.62762882217</v>
      </c>
      <c r="AS128" s="373">
        <f t="shared" si="70"/>
        <v>166820.63486235193</v>
      </c>
      <c r="AT128" s="80"/>
      <c r="AU128" s="1"/>
      <c r="AV128" s="1"/>
      <c r="AW128" s="1"/>
      <c r="AX128" s="1"/>
      <c r="AY128" s="1"/>
      <c r="AZ128" s="1"/>
      <c r="BA128" s="1"/>
      <c r="BB128" s="80"/>
    </row>
    <row r="129" spans="1:54" ht="15" customHeight="1" thickBot="1">
      <c r="A129" s="81" t="s">
        <v>36</v>
      </c>
      <c r="B129" s="364">
        <v>-0.47</v>
      </c>
      <c r="C129" s="365">
        <f>C125 + (B129-B125)/(B127-B125)*(C127-C125)</f>
        <v>-0.44299999999999995</v>
      </c>
      <c r="D129" s="81" t="s">
        <v>36</v>
      </c>
      <c r="E129" s="364">
        <v>-0.47</v>
      </c>
      <c r="F129" s="365">
        <f>F125 + (E129-E125)/(E127-E125)*(F127-F125)</f>
        <v>-0.40700000000000003</v>
      </c>
      <c r="G129" s="81" t="s">
        <v>36</v>
      </c>
      <c r="H129" s="364">
        <v>-0.47</v>
      </c>
      <c r="I129" s="365">
        <f>I125 + (H129-H125)/(H127-H125)*(I127-I125)</f>
        <v>-0.35399999999999998</v>
      </c>
      <c r="J129" s="80"/>
      <c r="O129" s="80"/>
      <c r="P129" s="83"/>
      <c r="Q129" s="432"/>
      <c r="R129" s="272" t="s">
        <v>82</v>
      </c>
      <c r="S129" s="108">
        <f t="shared" si="70"/>
        <v>299498.4467905779</v>
      </c>
      <c r="T129" s="372">
        <f t="shared" si="70"/>
        <v>294810.14418120228</v>
      </c>
      <c r="U129" s="372">
        <f t="shared" si="70"/>
        <v>290121.84157182672</v>
      </c>
      <c r="V129" s="372">
        <f t="shared" si="70"/>
        <v>285433.53896245116</v>
      </c>
      <c r="W129" s="372">
        <f t="shared" si="70"/>
        <v>280745.23635307554</v>
      </c>
      <c r="X129" s="372">
        <f t="shared" si="70"/>
        <v>276056.93374369998</v>
      </c>
      <c r="Y129" s="372">
        <f t="shared" si="70"/>
        <v>271368.63113432436</v>
      </c>
      <c r="Z129" s="372">
        <f t="shared" si="70"/>
        <v>266680.32852494874</v>
      </c>
      <c r="AA129" s="372">
        <f t="shared" si="70"/>
        <v>261992.02591557321</v>
      </c>
      <c r="AB129" s="372">
        <f t="shared" si="70"/>
        <v>257303.72330619759</v>
      </c>
      <c r="AC129" s="372">
        <f t="shared" si="70"/>
        <v>252615.42069682202</v>
      </c>
      <c r="AD129" s="372">
        <f t="shared" si="70"/>
        <v>247927.11808744643</v>
      </c>
      <c r="AE129" s="372">
        <f t="shared" si="70"/>
        <v>243238.81547807081</v>
      </c>
      <c r="AF129" s="372">
        <f t="shared" si="70"/>
        <v>238550.51286869525</v>
      </c>
      <c r="AG129" s="372">
        <f t="shared" si="70"/>
        <v>233862.21025931966</v>
      </c>
      <c r="AH129" s="372">
        <f t="shared" si="70"/>
        <v>229173.9076499441</v>
      </c>
      <c r="AI129" s="372">
        <f t="shared" si="70"/>
        <v>224485.60504056848</v>
      </c>
      <c r="AJ129" s="372">
        <f t="shared" si="70"/>
        <v>219797.30243119295</v>
      </c>
      <c r="AK129" s="372">
        <f t="shared" si="70"/>
        <v>215108.99982181733</v>
      </c>
      <c r="AL129" s="372">
        <f t="shared" si="70"/>
        <v>210420.69721244177</v>
      </c>
      <c r="AM129" s="372">
        <f t="shared" si="70"/>
        <v>205732.39460306618</v>
      </c>
      <c r="AN129" s="372">
        <f t="shared" si="70"/>
        <v>201044.09199369061</v>
      </c>
      <c r="AO129" s="372">
        <f t="shared" si="70"/>
        <v>196355.78938431502</v>
      </c>
      <c r="AP129" s="372">
        <f t="shared" si="70"/>
        <v>191667.48677493943</v>
      </c>
      <c r="AQ129" s="372">
        <f t="shared" si="70"/>
        <v>186979.18416556387</v>
      </c>
      <c r="AR129" s="372">
        <f t="shared" si="70"/>
        <v>182290.88155618831</v>
      </c>
      <c r="AS129" s="373">
        <f t="shared" si="70"/>
        <v>177602.57894681272</v>
      </c>
      <c r="AT129" s="80"/>
      <c r="AU129" s="1"/>
      <c r="AV129" s="1"/>
      <c r="AW129" s="1"/>
      <c r="AX129" s="1"/>
      <c r="AY129" s="1"/>
      <c r="AZ129" s="1"/>
      <c r="BA129" s="1"/>
      <c r="BB129" s="80"/>
    </row>
    <row r="130" spans="1:54" ht="15" customHeight="1">
      <c r="A130" s="80"/>
      <c r="B130" s="80"/>
      <c r="C130" s="35" t="s">
        <v>37</v>
      </c>
      <c r="D130" s="80"/>
      <c r="E130" s="80"/>
      <c r="F130" s="35" t="s">
        <v>38</v>
      </c>
      <c r="G130" s="80"/>
      <c r="H130" s="80"/>
      <c r="I130" s="35" t="s">
        <v>38</v>
      </c>
      <c r="J130" s="80"/>
      <c r="O130" s="80"/>
      <c r="Q130" s="432"/>
      <c r="R130" s="272" t="s">
        <v>77</v>
      </c>
      <c r="S130" s="372">
        <f>S127*$M$14</f>
        <v>299498.44679057802</v>
      </c>
      <c r="T130" s="372">
        <f t="shared" ref="T130:AS130" si="71">T127*$M$14</f>
        <v>295420.66024581395</v>
      </c>
      <c r="U130" s="372">
        <f t="shared" si="71"/>
        <v>291342.87370104995</v>
      </c>
      <c r="V130" s="372">
        <f t="shared" si="71"/>
        <v>287265.08715628594</v>
      </c>
      <c r="W130" s="372">
        <f t="shared" si="71"/>
        <v>283187.30061152193</v>
      </c>
      <c r="X130" s="372">
        <f t="shared" si="71"/>
        <v>279109.51406675793</v>
      </c>
      <c r="Y130" s="372">
        <f t="shared" si="71"/>
        <v>275031.72752199386</v>
      </c>
      <c r="Z130" s="372">
        <f t="shared" si="71"/>
        <v>270953.94097722979</v>
      </c>
      <c r="AA130" s="372">
        <f t="shared" si="71"/>
        <v>266876.15443246579</v>
      </c>
      <c r="AB130" s="372">
        <f t="shared" si="71"/>
        <v>262798.36788770178</v>
      </c>
      <c r="AC130" s="372">
        <f t="shared" si="71"/>
        <v>258720.58134293777</v>
      </c>
      <c r="AD130" s="372">
        <f t="shared" si="71"/>
        <v>254642.79479817374</v>
      </c>
      <c r="AE130" s="372">
        <f t="shared" si="71"/>
        <v>250565.00825340973</v>
      </c>
      <c r="AF130" s="372">
        <f t="shared" si="71"/>
        <v>246487.22170864569</v>
      </c>
      <c r="AG130" s="372">
        <f t="shared" si="71"/>
        <v>242409.43516388169</v>
      </c>
      <c r="AH130" s="372">
        <f t="shared" si="71"/>
        <v>238331.64861911768</v>
      </c>
      <c r="AI130" s="372">
        <f t="shared" si="71"/>
        <v>234253.86207435364</v>
      </c>
      <c r="AJ130" s="372">
        <f t="shared" si="71"/>
        <v>230176.07552958958</v>
      </c>
      <c r="AK130" s="372">
        <f t="shared" si="71"/>
        <v>226098.28898482557</v>
      </c>
      <c r="AL130" s="372">
        <f t="shared" si="71"/>
        <v>222020.50244006157</v>
      </c>
      <c r="AM130" s="372">
        <f t="shared" si="71"/>
        <v>217942.71589529753</v>
      </c>
      <c r="AN130" s="372">
        <f t="shared" si="71"/>
        <v>213864.92935053352</v>
      </c>
      <c r="AO130" s="372">
        <f t="shared" si="71"/>
        <v>209787.14280576949</v>
      </c>
      <c r="AP130" s="372">
        <f t="shared" si="71"/>
        <v>205709.35626100545</v>
      </c>
      <c r="AQ130" s="372">
        <f t="shared" si="71"/>
        <v>201631.56971624141</v>
      </c>
      <c r="AR130" s="372">
        <f t="shared" si="71"/>
        <v>197553.78317147741</v>
      </c>
      <c r="AS130" s="373">
        <f t="shared" si="71"/>
        <v>193475.99662671334</v>
      </c>
      <c r="AT130" s="80"/>
      <c r="AU130" s="1"/>
      <c r="AV130" s="1"/>
      <c r="AW130" s="1"/>
      <c r="AX130" s="1"/>
      <c r="AY130" s="1"/>
      <c r="AZ130" s="1"/>
      <c r="BA130" s="1"/>
      <c r="BB130" s="80"/>
    </row>
    <row r="131" spans="1:54" s="80" customFormat="1" ht="15" customHeight="1">
      <c r="C131" s="49"/>
      <c r="F131" s="49"/>
      <c r="G131" s="50"/>
      <c r="H131" s="50"/>
      <c r="I131" s="49"/>
      <c r="Q131" s="432" t="s">
        <v>1</v>
      </c>
      <c r="R131" s="272" t="s">
        <v>79</v>
      </c>
      <c r="S131" s="374">
        <f>S$5*S128</f>
        <v>112311917546.46675</v>
      </c>
      <c r="T131" s="374">
        <f t="shared" ref="T131:AS133" si="72">T$5*T128</f>
        <v>113881361474.46313</v>
      </c>
      <c r="U131" s="374">
        <f t="shared" si="72"/>
        <v>115792687036.47101</v>
      </c>
      <c r="V131" s="374">
        <f t="shared" si="72"/>
        <v>117661321404.09262</v>
      </c>
      <c r="W131" s="374">
        <f t="shared" si="72"/>
        <v>119402104947.38698</v>
      </c>
      <c r="X131" s="374">
        <f t="shared" si="72"/>
        <v>120989503042.36436</v>
      </c>
      <c r="Y131" s="374">
        <f t="shared" si="72"/>
        <v>122546410244.92198</v>
      </c>
      <c r="Z131" s="374">
        <f t="shared" si="72"/>
        <v>124072905721.61134</v>
      </c>
      <c r="AA131" s="374">
        <f t="shared" si="72"/>
        <v>125567529506.42595</v>
      </c>
      <c r="AB131" s="374">
        <f t="shared" si="72"/>
        <v>127027959235.43674</v>
      </c>
      <c r="AC131" s="374">
        <f t="shared" si="72"/>
        <v>128451313478.47185</v>
      </c>
      <c r="AD131" s="374">
        <f t="shared" si="72"/>
        <v>129834299145.37097</v>
      </c>
      <c r="AE131" s="374">
        <f t="shared" si="72"/>
        <v>131173286683.75732</v>
      </c>
      <c r="AF131" s="374">
        <f t="shared" si="72"/>
        <v>132464348965.57562</v>
      </c>
      <c r="AG131" s="374">
        <f t="shared" si="72"/>
        <v>133703280616.59904</v>
      </c>
      <c r="AH131" s="374">
        <f t="shared" si="72"/>
        <v>134885606162.49203</v>
      </c>
      <c r="AI131" s="374">
        <f t="shared" si="72"/>
        <v>136006581418.85741</v>
      </c>
      <c r="AJ131" s="374">
        <f t="shared" si="72"/>
        <v>137061190578.47679</v>
      </c>
      <c r="AK131" s="374">
        <f t="shared" si="72"/>
        <v>138044140409.20862</v>
      </c>
      <c r="AL131" s="374">
        <f t="shared" si="72"/>
        <v>138949852403.69089</v>
      </c>
      <c r="AM131" s="374">
        <f t="shared" si="72"/>
        <v>139772453394.55304</v>
      </c>
      <c r="AN131" s="374">
        <f t="shared" si="72"/>
        <v>140505764955.05157</v>
      </c>
      <c r="AO131" s="374">
        <f t="shared" si="72"/>
        <v>141143291786.75903</v>
      </c>
      <c r="AP131" s="374">
        <f t="shared" si="72"/>
        <v>141678209221.70264</v>
      </c>
      <c r="AQ131" s="374">
        <f t="shared" si="72"/>
        <v>142103349918.56958</v>
      </c>
      <c r="AR131" s="374">
        <f t="shared" si="72"/>
        <v>142411189801.05847</v>
      </c>
      <c r="AS131" s="128">
        <f t="shared" si="72"/>
        <v>142593833265.1268</v>
      </c>
      <c r="AU131" s="1"/>
      <c r="AV131" s="1"/>
      <c r="AW131" s="1"/>
      <c r="AX131" s="1"/>
      <c r="AY131" s="1"/>
      <c r="AZ131" s="1"/>
      <c r="BA131" s="1"/>
    </row>
    <row r="132" spans="1:54" s="80" customFormat="1" ht="15" customHeight="1">
      <c r="C132" s="49"/>
      <c r="F132" s="49"/>
      <c r="G132" s="50"/>
      <c r="H132" s="50"/>
      <c r="I132" s="49"/>
      <c r="Q132" s="432"/>
      <c r="R132" s="272" t="s">
        <v>81</v>
      </c>
      <c r="S132" s="374">
        <f>S$5*S129</f>
        <v>112311917546.46672</v>
      </c>
      <c r="T132" s="374">
        <f t="shared" si="72"/>
        <v>114041776586.29471</v>
      </c>
      <c r="U132" s="374">
        <f t="shared" si="72"/>
        <v>116124656195.76959</v>
      </c>
      <c r="V132" s="374">
        <f t="shared" si="72"/>
        <v>118176396703.49844</v>
      </c>
      <c r="W132" s="374">
        <f t="shared" si="72"/>
        <v>120111775704.87512</v>
      </c>
      <c r="X132" s="374">
        <f t="shared" si="72"/>
        <v>121905126777.81212</v>
      </c>
      <c r="Y132" s="374">
        <f t="shared" si="72"/>
        <v>123680418668.06062</v>
      </c>
      <c r="Z132" s="374">
        <f t="shared" si="72"/>
        <v>125438309112.23296</v>
      </c>
      <c r="AA132" s="374">
        <f t="shared" si="72"/>
        <v>127177943137.431</v>
      </c>
      <c r="AB132" s="374">
        <f t="shared" si="72"/>
        <v>128897629829.73465</v>
      </c>
      <c r="AC132" s="374">
        <f t="shared" si="72"/>
        <v>130595146248.62709</v>
      </c>
      <c r="AD132" s="374">
        <f t="shared" si="72"/>
        <v>132267885667.90446</v>
      </c>
      <c r="AE132" s="374">
        <f t="shared" si="72"/>
        <v>133912933746.57791</v>
      </c>
      <c r="AF132" s="374">
        <f t="shared" si="72"/>
        <v>135527108479.23047</v>
      </c>
      <c r="AG132" s="374">
        <f t="shared" si="72"/>
        <v>137106980658.56105</v>
      </c>
      <c r="AH132" s="374">
        <f t="shared" si="72"/>
        <v>138648883213.78339</v>
      </c>
      <c r="AI132" s="374">
        <f t="shared" si="72"/>
        <v>140148913847.85803</v>
      </c>
      <c r="AJ132" s="374">
        <f t="shared" si="72"/>
        <v>141602933425.08606</v>
      </c>
      <c r="AK132" s="374">
        <f t="shared" si="72"/>
        <v>143006561522.33218</v>
      </c>
      <c r="AL132" s="374">
        <f t="shared" si="72"/>
        <v>144355169985.68051</v>
      </c>
      <c r="AM132" s="374">
        <f t="shared" si="72"/>
        <v>145643875007.39301</v>
      </c>
      <c r="AN132" s="374">
        <f t="shared" si="72"/>
        <v>146867528044.58969</v>
      </c>
      <c r="AO132" s="374">
        <f t="shared" si="72"/>
        <v>148020705783.013</v>
      </c>
      <c r="AP132" s="374">
        <f t="shared" si="72"/>
        <v>149097699275.18243</v>
      </c>
      <c r="AQ132" s="374">
        <f t="shared" si="72"/>
        <v>150092502334.60571</v>
      </c>
      <c r="AR132" s="374">
        <f t="shared" si="72"/>
        <v>150998799236.29816</v>
      </c>
      <c r="AS132" s="128">
        <f t="shared" si="72"/>
        <v>151809951752.63947</v>
      </c>
      <c r="AU132" s="1"/>
      <c r="AV132" s="1"/>
      <c r="AW132" s="1"/>
      <c r="AX132" s="1"/>
      <c r="AY132" s="1"/>
      <c r="AZ132" s="1"/>
      <c r="BA132" s="1"/>
    </row>
    <row r="133" spans="1:54" s="80" customFormat="1" ht="15" customHeight="1" thickBot="1">
      <c r="C133" s="49"/>
      <c r="F133" s="49"/>
      <c r="G133" s="50"/>
      <c r="H133" s="50"/>
      <c r="I133" s="49"/>
      <c r="Q133" s="432"/>
      <c r="R133" s="204" t="s">
        <v>80</v>
      </c>
      <c r="S133" s="375">
        <f>S$5*S130</f>
        <v>112311917546.46675</v>
      </c>
      <c r="T133" s="375">
        <f t="shared" si="72"/>
        <v>114277943278.71352</v>
      </c>
      <c r="U133" s="375">
        <f t="shared" si="72"/>
        <v>116613388569.18152</v>
      </c>
      <c r="V133" s="375">
        <f t="shared" si="72"/>
        <v>118934702005.40157</v>
      </c>
      <c r="W133" s="375">
        <f t="shared" si="72"/>
        <v>121156568764.51056</v>
      </c>
      <c r="X133" s="375">
        <f t="shared" si="72"/>
        <v>123253128388.33252</v>
      </c>
      <c r="Y133" s="375">
        <f t="shared" si="72"/>
        <v>125349931068.79263</v>
      </c>
      <c r="Z133" s="375">
        <f t="shared" si="72"/>
        <v>127448486326.20383</v>
      </c>
      <c r="AA133" s="375">
        <f t="shared" si="72"/>
        <v>129548829871.96634</v>
      </c>
      <c r="AB133" s="375">
        <f t="shared" si="72"/>
        <v>131650200426.89565</v>
      </c>
      <c r="AC133" s="375">
        <f t="shared" si="72"/>
        <v>133751344493.57802</v>
      </c>
      <c r="AD133" s="375">
        <f t="shared" si="72"/>
        <v>135850665826.07895</v>
      </c>
      <c r="AE133" s="375">
        <f t="shared" si="72"/>
        <v>137946303033.50845</v>
      </c>
      <c r="AF133" s="375">
        <f t="shared" si="72"/>
        <v>140036171096.55585</v>
      </c>
      <c r="AG133" s="375">
        <f t="shared" si="72"/>
        <v>142117983498.11646</v>
      </c>
      <c r="AH133" s="375">
        <f t="shared" si="72"/>
        <v>144189263317.07364</v>
      </c>
      <c r="AI133" s="375">
        <f t="shared" si="72"/>
        <v>146247347701.66476</v>
      </c>
      <c r="AJ133" s="375">
        <f t="shared" si="72"/>
        <v>148289388171.48315</v>
      </c>
      <c r="AK133" s="375">
        <f t="shared" si="72"/>
        <v>150312348161.09766</v>
      </c>
      <c r="AL133" s="375">
        <f t="shared" si="72"/>
        <v>152312998648.05426</v>
      </c>
      <c r="AM133" s="375">
        <f t="shared" si="72"/>
        <v>154287912381.85202</v>
      </c>
      <c r="AN133" s="375">
        <f t="shared" si="72"/>
        <v>156233457037.52097</v>
      </c>
      <c r="AO133" s="375">
        <f t="shared" si="72"/>
        <v>158145787499.7204</v>
      </c>
      <c r="AP133" s="375">
        <f t="shared" si="72"/>
        <v>160020837409.47226</v>
      </c>
      <c r="AQ133" s="375">
        <f t="shared" si="72"/>
        <v>161854310058.21457</v>
      </c>
      <c r="AR133" s="375">
        <f t="shared" si="72"/>
        <v>163641668682.62329</v>
      </c>
      <c r="AS133" s="129">
        <f t="shared" si="72"/>
        <v>165378126192.58868</v>
      </c>
      <c r="AU133" s="1"/>
      <c r="AV133" s="1"/>
      <c r="AW133" s="1"/>
      <c r="AX133" s="1"/>
      <c r="AY133" s="1"/>
      <c r="AZ133" s="1"/>
      <c r="BA133" s="1"/>
    </row>
    <row r="134" spans="1:54" ht="15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O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1"/>
      <c r="AV134" s="1"/>
      <c r="AW134" s="1"/>
      <c r="AX134" s="1"/>
      <c r="AY134" s="1"/>
      <c r="AZ134" s="1"/>
      <c r="BA134" s="1"/>
      <c r="BB134" s="80"/>
    </row>
    <row r="135" spans="1:54" ht="15" customHeight="1" thickBot="1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O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1"/>
      <c r="AV135" s="1"/>
      <c r="AW135" s="1"/>
      <c r="AX135" s="1"/>
      <c r="AY135" s="1"/>
      <c r="AZ135" s="1"/>
      <c r="BA135" s="1"/>
      <c r="BB135" s="80"/>
    </row>
    <row r="136" spans="1:54" ht="15" customHeight="1" thickBot="1">
      <c r="A136" s="80"/>
      <c r="B136" s="40" t="s">
        <v>33</v>
      </c>
      <c r="C136" s="80"/>
      <c r="D136" s="433" t="s">
        <v>30</v>
      </c>
      <c r="E136" s="434"/>
      <c r="F136" s="435"/>
      <c r="G136" s="80"/>
      <c r="H136" s="80"/>
      <c r="I136" s="80"/>
      <c r="J136" s="80"/>
      <c r="O136" s="80"/>
      <c r="Q136" s="80"/>
      <c r="R136" s="80"/>
      <c r="S136" s="376">
        <v>2014</v>
      </c>
      <c r="T136" s="377">
        <v>2015</v>
      </c>
      <c r="U136" s="377">
        <v>2016</v>
      </c>
      <c r="V136" s="377">
        <v>2017</v>
      </c>
      <c r="W136" s="377">
        <v>2018</v>
      </c>
      <c r="X136" s="377">
        <v>2019</v>
      </c>
      <c r="Y136" s="377">
        <v>2020</v>
      </c>
      <c r="Z136" s="377">
        <v>2021</v>
      </c>
      <c r="AA136" s="377">
        <v>2022</v>
      </c>
      <c r="AB136" s="377">
        <v>2023</v>
      </c>
      <c r="AC136" s="377">
        <v>2024</v>
      </c>
      <c r="AD136" s="377">
        <v>2025</v>
      </c>
      <c r="AE136" s="377">
        <v>2026</v>
      </c>
      <c r="AF136" s="377">
        <v>2027</v>
      </c>
      <c r="AG136" s="377">
        <v>2028</v>
      </c>
      <c r="AH136" s="377">
        <v>2029</v>
      </c>
      <c r="AI136" s="377">
        <v>2030</v>
      </c>
      <c r="AJ136" s="377">
        <v>2031</v>
      </c>
      <c r="AK136" s="377">
        <v>2032</v>
      </c>
      <c r="AL136" s="377">
        <v>2033</v>
      </c>
      <c r="AM136" s="377">
        <v>2034</v>
      </c>
      <c r="AN136" s="377">
        <v>2035</v>
      </c>
      <c r="AO136" s="377">
        <v>2036</v>
      </c>
      <c r="AP136" s="377">
        <v>2037</v>
      </c>
      <c r="AQ136" s="377">
        <v>2038</v>
      </c>
      <c r="AR136" s="377">
        <v>2039</v>
      </c>
      <c r="AS136" s="378">
        <v>2040</v>
      </c>
      <c r="AT136" s="60"/>
      <c r="AU136" s="60"/>
      <c r="AV136" s="60"/>
      <c r="AW136" s="60"/>
      <c r="AX136" s="60"/>
      <c r="AY136" s="60"/>
      <c r="AZ136" s="60"/>
      <c r="BA136" s="60"/>
      <c r="BB136" s="80"/>
    </row>
    <row r="137" spans="1:54" ht="15" customHeight="1">
      <c r="A137" s="80"/>
      <c r="B137" s="39">
        <v>-0.09</v>
      </c>
      <c r="C137" s="80"/>
      <c r="D137" s="43" t="s">
        <v>29</v>
      </c>
      <c r="E137" s="436" t="s">
        <v>31</v>
      </c>
      <c r="F137" s="437"/>
      <c r="G137" s="80"/>
      <c r="H137" s="80"/>
      <c r="I137" s="80"/>
      <c r="J137" s="80"/>
      <c r="O137" s="80"/>
      <c r="P137" s="83"/>
      <c r="Q137" s="80"/>
      <c r="R137" s="269" t="s">
        <v>39</v>
      </c>
      <c r="S137" s="366">
        <f t="shared" ref="S137:AQ137" si="73">T137-$AT$137</f>
        <v>0</v>
      </c>
      <c r="T137" s="366">
        <f t="shared" si="73"/>
        <v>-2.7692307692307717E-3</v>
      </c>
      <c r="U137" s="366">
        <f t="shared" si="73"/>
        <v>-5.5384615384615407E-3</v>
      </c>
      <c r="V137" s="366">
        <f t="shared" si="73"/>
        <v>-8.3076923076923093E-3</v>
      </c>
      <c r="W137" s="366">
        <f t="shared" si="73"/>
        <v>-1.1076923076923078E-2</v>
      </c>
      <c r="X137" s="366">
        <f t="shared" si="73"/>
        <v>-1.3846153846153847E-2</v>
      </c>
      <c r="Y137" s="366">
        <f t="shared" si="73"/>
        <v>-1.6615384615384615E-2</v>
      </c>
      <c r="Z137" s="366">
        <f t="shared" si="73"/>
        <v>-1.9384615384615386E-2</v>
      </c>
      <c r="AA137" s="366">
        <f t="shared" si="73"/>
        <v>-2.2153846153846156E-2</v>
      </c>
      <c r="AB137" s="366">
        <f t="shared" si="73"/>
        <v>-2.4923076923076926E-2</v>
      </c>
      <c r="AC137" s="366">
        <f t="shared" si="73"/>
        <v>-2.7692307692307697E-2</v>
      </c>
      <c r="AD137" s="366">
        <f t="shared" si="73"/>
        <v>-3.0461538461538467E-2</v>
      </c>
      <c r="AE137" s="366">
        <f t="shared" si="73"/>
        <v>-3.3230769230769237E-2</v>
      </c>
      <c r="AF137" s="366">
        <f t="shared" si="73"/>
        <v>-3.6000000000000004E-2</v>
      </c>
      <c r="AG137" s="366">
        <f t="shared" si="73"/>
        <v>-3.8769230769230771E-2</v>
      </c>
      <c r="AH137" s="366">
        <f t="shared" si="73"/>
        <v>-4.1538461538461538E-2</v>
      </c>
      <c r="AI137" s="366">
        <f t="shared" si="73"/>
        <v>-4.4307692307692305E-2</v>
      </c>
      <c r="AJ137" s="366">
        <f t="shared" si="73"/>
        <v>-4.7076923076923072E-2</v>
      </c>
      <c r="AK137" s="366">
        <f t="shared" si="73"/>
        <v>-4.9846153846153839E-2</v>
      </c>
      <c r="AL137" s="366">
        <f t="shared" si="73"/>
        <v>-5.2615384615384606E-2</v>
      </c>
      <c r="AM137" s="366">
        <f t="shared" si="73"/>
        <v>-5.5384615384615372E-2</v>
      </c>
      <c r="AN137" s="366">
        <f t="shared" si="73"/>
        <v>-5.8153846153846139E-2</v>
      </c>
      <c r="AO137" s="366">
        <f t="shared" si="73"/>
        <v>-6.0923076923076906E-2</v>
      </c>
      <c r="AP137" s="366">
        <f t="shared" si="73"/>
        <v>-6.3692307692307673E-2</v>
      </c>
      <c r="AQ137" s="366">
        <f t="shared" si="73"/>
        <v>-6.6461538461538447E-2</v>
      </c>
      <c r="AR137" s="366">
        <f>AS137-$AT$137</f>
        <v>-6.9230769230769221E-2</v>
      </c>
      <c r="AS137" s="367">
        <f>C145</f>
        <v>-7.1999999999999995E-2</v>
      </c>
      <c r="AT137" s="379">
        <f t="shared" ref="AT137:AT139" si="74">AS137/26</f>
        <v>-2.7692307692307691E-3</v>
      </c>
      <c r="AU137" s="61"/>
      <c r="AV137" s="61"/>
      <c r="AW137" s="61"/>
      <c r="AX137" s="61"/>
      <c r="AY137" s="61"/>
      <c r="AZ137" s="61"/>
      <c r="BA137" s="61"/>
      <c r="BB137" s="80"/>
    </row>
    <row r="138" spans="1:54" ht="15" customHeight="1">
      <c r="A138" s="80"/>
      <c r="B138" s="80"/>
      <c r="C138" s="80"/>
      <c r="D138" s="41">
        <v>0</v>
      </c>
      <c r="E138" s="37">
        <v>0.1</v>
      </c>
      <c r="F138" s="38">
        <v>0.2</v>
      </c>
      <c r="G138" s="80"/>
      <c r="H138" s="80"/>
      <c r="I138" s="80"/>
      <c r="J138" s="80"/>
      <c r="O138" s="80"/>
      <c r="P138" s="83"/>
      <c r="Q138" s="80"/>
      <c r="R138" s="272" t="s">
        <v>40</v>
      </c>
      <c r="S138" s="368">
        <f t="shared" ref="S138:AQ138" si="75">T138-$AT$138</f>
        <v>1.0408340855860843E-17</v>
      </c>
      <c r="T138" s="368">
        <f t="shared" si="75"/>
        <v>1.0769230769230877E-3</v>
      </c>
      <c r="U138" s="368">
        <f t="shared" si="75"/>
        <v>2.153846153846165E-3</v>
      </c>
      <c r="V138" s="368">
        <f t="shared" si="75"/>
        <v>3.2307692307692423E-3</v>
      </c>
      <c r="W138" s="368">
        <f t="shared" si="75"/>
        <v>4.3076923076923197E-3</v>
      </c>
      <c r="X138" s="368">
        <f t="shared" si="75"/>
        <v>5.3846153846153974E-3</v>
      </c>
      <c r="Y138" s="368">
        <f t="shared" si="75"/>
        <v>6.4615384615384752E-3</v>
      </c>
      <c r="Z138" s="368">
        <f t="shared" si="75"/>
        <v>7.5384615384615529E-3</v>
      </c>
      <c r="AA138" s="368">
        <f t="shared" si="75"/>
        <v>8.6153846153846306E-3</v>
      </c>
      <c r="AB138" s="368">
        <f t="shared" si="75"/>
        <v>9.6923076923077084E-3</v>
      </c>
      <c r="AC138" s="368">
        <f t="shared" si="75"/>
        <v>1.0769230769230786E-2</v>
      </c>
      <c r="AD138" s="368">
        <f t="shared" si="75"/>
        <v>1.1846153846153864E-2</v>
      </c>
      <c r="AE138" s="368">
        <f t="shared" si="75"/>
        <v>1.2923076923076942E-2</v>
      </c>
      <c r="AF138" s="368">
        <f t="shared" si="75"/>
        <v>1.4000000000000019E-2</v>
      </c>
      <c r="AG138" s="368">
        <f t="shared" si="75"/>
        <v>1.5076923076923097E-2</v>
      </c>
      <c r="AH138" s="368">
        <f t="shared" si="75"/>
        <v>1.6153846153846175E-2</v>
      </c>
      <c r="AI138" s="368">
        <f t="shared" si="75"/>
        <v>1.7230769230769251E-2</v>
      </c>
      <c r="AJ138" s="368">
        <f t="shared" si="75"/>
        <v>1.8307692307692327E-2</v>
      </c>
      <c r="AK138" s="368">
        <f t="shared" si="75"/>
        <v>1.9384615384615403E-2</v>
      </c>
      <c r="AL138" s="368">
        <f t="shared" si="75"/>
        <v>2.0461538461538479E-2</v>
      </c>
      <c r="AM138" s="368">
        <f t="shared" si="75"/>
        <v>2.1538461538461555E-2</v>
      </c>
      <c r="AN138" s="368">
        <f t="shared" si="75"/>
        <v>2.2615384615384631E-2</v>
      </c>
      <c r="AO138" s="368">
        <f t="shared" si="75"/>
        <v>2.3692307692307707E-2</v>
      </c>
      <c r="AP138" s="368">
        <f t="shared" si="75"/>
        <v>2.4769230769230783E-2</v>
      </c>
      <c r="AQ138" s="368">
        <f t="shared" si="75"/>
        <v>2.5846153846153859E-2</v>
      </c>
      <c r="AR138" s="368">
        <f>AS138-$AT$138</f>
        <v>2.6923076923076935E-2</v>
      </c>
      <c r="AS138" s="369">
        <f>F145</f>
        <v>2.8000000000000011E-2</v>
      </c>
      <c r="AT138" s="380">
        <f t="shared" si="74"/>
        <v>1.0769230769230773E-3</v>
      </c>
      <c r="AU138" s="61"/>
      <c r="AV138" s="61"/>
      <c r="AW138" s="61"/>
      <c r="AX138" s="61"/>
      <c r="AY138" s="61"/>
      <c r="AZ138" s="61"/>
      <c r="BA138" s="61"/>
      <c r="BB138" s="80"/>
    </row>
    <row r="139" spans="1:54" ht="15" customHeight="1" thickBot="1">
      <c r="A139" s="35"/>
      <c r="B139" s="80"/>
      <c r="C139" s="357" t="s">
        <v>32</v>
      </c>
      <c r="D139" s="42">
        <f>(C145)</f>
        <v>-7.1999999999999995E-2</v>
      </c>
      <c r="E139" s="46">
        <f>F145</f>
        <v>2.8000000000000011E-2</v>
      </c>
      <c r="F139" s="48">
        <f>I145</f>
        <v>0.11900000000000001</v>
      </c>
      <c r="G139" s="80"/>
      <c r="H139" s="80"/>
      <c r="I139" s="80"/>
      <c r="J139" s="80"/>
      <c r="O139" s="80"/>
      <c r="P139" s="83"/>
      <c r="Q139" s="80"/>
      <c r="R139" s="272" t="s">
        <v>41</v>
      </c>
      <c r="S139" s="368">
        <f t="shared" ref="S139:AQ139" si="76">T139-$AT$139</f>
        <v>3.4694469519536142E-17</v>
      </c>
      <c r="T139" s="368">
        <f t="shared" si="76"/>
        <v>4.5769230769231121E-3</v>
      </c>
      <c r="U139" s="368">
        <f t="shared" si="76"/>
        <v>9.1538461538461895E-3</v>
      </c>
      <c r="V139" s="368">
        <f t="shared" si="76"/>
        <v>1.3730769230769267E-2</v>
      </c>
      <c r="W139" s="368">
        <f t="shared" si="76"/>
        <v>1.8307692307692344E-2</v>
      </c>
      <c r="X139" s="368">
        <f t="shared" si="76"/>
        <v>2.288461538461542E-2</v>
      </c>
      <c r="Y139" s="368">
        <f t="shared" si="76"/>
        <v>2.7461538461538496E-2</v>
      </c>
      <c r="Z139" s="368">
        <f t="shared" si="76"/>
        <v>3.2038461538461571E-2</v>
      </c>
      <c r="AA139" s="368">
        <f t="shared" si="76"/>
        <v>3.6615384615384647E-2</v>
      </c>
      <c r="AB139" s="368">
        <f t="shared" si="76"/>
        <v>4.1192307692307722E-2</v>
      </c>
      <c r="AC139" s="368">
        <f t="shared" si="76"/>
        <v>4.5769230769230798E-2</v>
      </c>
      <c r="AD139" s="368">
        <f t="shared" si="76"/>
        <v>5.0346153846153874E-2</v>
      </c>
      <c r="AE139" s="368">
        <f t="shared" si="76"/>
        <v>5.4923076923076949E-2</v>
      </c>
      <c r="AF139" s="368">
        <f t="shared" si="76"/>
        <v>5.9500000000000025E-2</v>
      </c>
      <c r="AG139" s="368">
        <f t="shared" si="76"/>
        <v>6.4076923076923101E-2</v>
      </c>
      <c r="AH139" s="368">
        <f t="shared" si="76"/>
        <v>6.8653846153846176E-2</v>
      </c>
      <c r="AI139" s="368">
        <f t="shared" si="76"/>
        <v>7.3230769230769252E-2</v>
      </c>
      <c r="AJ139" s="368">
        <f t="shared" si="76"/>
        <v>7.7807692307692328E-2</v>
      </c>
      <c r="AK139" s="368">
        <f t="shared" si="76"/>
        <v>8.2384615384615403E-2</v>
      </c>
      <c r="AL139" s="368">
        <f t="shared" si="76"/>
        <v>8.6961538461538479E-2</v>
      </c>
      <c r="AM139" s="368">
        <f t="shared" si="76"/>
        <v>9.1538461538461555E-2</v>
      </c>
      <c r="AN139" s="368">
        <f t="shared" si="76"/>
        <v>9.611538461538463E-2</v>
      </c>
      <c r="AO139" s="368">
        <f t="shared" si="76"/>
        <v>0.10069230769230771</v>
      </c>
      <c r="AP139" s="368">
        <f t="shared" si="76"/>
        <v>0.10526923076923078</v>
      </c>
      <c r="AQ139" s="368">
        <f t="shared" si="76"/>
        <v>0.10984615384615386</v>
      </c>
      <c r="AR139" s="368">
        <f>AS139-$AT$139</f>
        <v>0.11442307692307693</v>
      </c>
      <c r="AS139" s="369">
        <f>I145</f>
        <v>0.11900000000000001</v>
      </c>
      <c r="AT139" s="381">
        <f t="shared" si="74"/>
        <v>4.5769230769230774E-3</v>
      </c>
      <c r="AU139" s="61"/>
      <c r="AV139" s="61"/>
      <c r="AW139" s="61"/>
      <c r="AX139" s="61"/>
      <c r="AY139" s="61"/>
      <c r="AZ139" s="61"/>
      <c r="BA139" s="61"/>
      <c r="BB139" s="80"/>
    </row>
    <row r="140" spans="1:54" ht="15" customHeight="1">
      <c r="A140" s="80"/>
      <c r="B140" s="358" t="s">
        <v>34</v>
      </c>
      <c r="C140" s="359" t="s">
        <v>35</v>
      </c>
      <c r="D140" s="80"/>
      <c r="E140" s="358" t="s">
        <v>34</v>
      </c>
      <c r="F140" s="359" t="s">
        <v>35</v>
      </c>
      <c r="G140" s="80"/>
      <c r="H140" s="358" t="s">
        <v>34</v>
      </c>
      <c r="I140" s="359" t="s">
        <v>35</v>
      </c>
      <c r="J140" s="80"/>
      <c r="O140" s="80"/>
      <c r="P140" s="83"/>
      <c r="Q140" s="432" t="s">
        <v>92</v>
      </c>
      <c r="R140" s="272" t="s">
        <v>46</v>
      </c>
      <c r="S140" s="76">
        <f t="shared" ref="S140:AS141" si="77">$F$12+($F$12*S137)</f>
        <v>28.6</v>
      </c>
      <c r="T140" s="76">
        <f t="shared" si="77"/>
        <v>28.520800000000001</v>
      </c>
      <c r="U140" s="76">
        <f t="shared" si="77"/>
        <v>28.441600000000001</v>
      </c>
      <c r="V140" s="76">
        <f t="shared" si="77"/>
        <v>28.362400000000001</v>
      </c>
      <c r="W140" s="76">
        <f t="shared" si="77"/>
        <v>28.283200000000001</v>
      </c>
      <c r="X140" s="76">
        <f t="shared" si="77"/>
        <v>28.204000000000001</v>
      </c>
      <c r="Y140" s="76">
        <f t="shared" si="77"/>
        <v>28.1248</v>
      </c>
      <c r="Z140" s="76">
        <f t="shared" si="77"/>
        <v>28.0456</v>
      </c>
      <c r="AA140" s="76">
        <f t="shared" si="77"/>
        <v>27.9664</v>
      </c>
      <c r="AB140" s="76">
        <f t="shared" si="77"/>
        <v>27.8872</v>
      </c>
      <c r="AC140" s="76">
        <f t="shared" si="77"/>
        <v>27.808</v>
      </c>
      <c r="AD140" s="76">
        <f t="shared" si="77"/>
        <v>27.7288</v>
      </c>
      <c r="AE140" s="76">
        <f t="shared" si="77"/>
        <v>27.6496</v>
      </c>
      <c r="AF140" s="76">
        <f t="shared" si="77"/>
        <v>27.570400000000003</v>
      </c>
      <c r="AG140" s="76">
        <f t="shared" si="77"/>
        <v>27.491200000000003</v>
      </c>
      <c r="AH140" s="76">
        <f t="shared" si="77"/>
        <v>27.412000000000003</v>
      </c>
      <c r="AI140" s="76">
        <f t="shared" si="77"/>
        <v>27.332800000000002</v>
      </c>
      <c r="AJ140" s="76">
        <f t="shared" si="77"/>
        <v>27.253600000000002</v>
      </c>
      <c r="AK140" s="76">
        <f t="shared" si="77"/>
        <v>27.174400000000002</v>
      </c>
      <c r="AL140" s="76">
        <f t="shared" si="77"/>
        <v>27.095200000000002</v>
      </c>
      <c r="AM140" s="76">
        <f t="shared" si="77"/>
        <v>27.016000000000002</v>
      </c>
      <c r="AN140" s="76">
        <f t="shared" si="77"/>
        <v>26.936800000000002</v>
      </c>
      <c r="AO140" s="76">
        <f t="shared" si="77"/>
        <v>26.857600000000001</v>
      </c>
      <c r="AP140" s="76">
        <f t="shared" si="77"/>
        <v>26.778400000000001</v>
      </c>
      <c r="AQ140" s="76">
        <f t="shared" si="77"/>
        <v>26.699200000000001</v>
      </c>
      <c r="AR140" s="76">
        <f t="shared" si="77"/>
        <v>26.62</v>
      </c>
      <c r="AS140" s="370">
        <f t="shared" si="77"/>
        <v>26.540800000000001</v>
      </c>
      <c r="AT140" s="80"/>
      <c r="AU140" s="1"/>
      <c r="AV140" s="1"/>
      <c r="AW140" s="1"/>
      <c r="AX140" s="1"/>
      <c r="AY140" s="1"/>
      <c r="AZ140" s="1"/>
      <c r="BA140" s="1"/>
      <c r="BB140" s="80"/>
    </row>
    <row r="141" spans="1:54" ht="15" customHeight="1">
      <c r="A141" s="80"/>
      <c r="B141" s="360">
        <v>0</v>
      </c>
      <c r="C141" s="361">
        <v>0</v>
      </c>
      <c r="D141" s="80"/>
      <c r="E141" s="360">
        <v>0</v>
      </c>
      <c r="F141" s="361">
        <v>0.1</v>
      </c>
      <c r="G141" s="80"/>
      <c r="H141" s="360">
        <v>0</v>
      </c>
      <c r="I141" s="361">
        <v>0.2</v>
      </c>
      <c r="J141" s="80"/>
      <c r="O141" s="80"/>
      <c r="P141" s="83"/>
      <c r="Q141" s="432"/>
      <c r="R141" s="272" t="s">
        <v>45</v>
      </c>
      <c r="S141" s="76">
        <f t="shared" si="77"/>
        <v>28.6</v>
      </c>
      <c r="T141" s="76">
        <f t="shared" si="77"/>
        <v>28.630800000000001</v>
      </c>
      <c r="U141" s="76">
        <f t="shared" si="77"/>
        <v>28.6616</v>
      </c>
      <c r="V141" s="76">
        <f t="shared" si="77"/>
        <v>28.692400000000003</v>
      </c>
      <c r="W141" s="76">
        <f t="shared" si="77"/>
        <v>28.723200000000002</v>
      </c>
      <c r="X141" s="76">
        <f t="shared" si="77"/>
        <v>28.754000000000001</v>
      </c>
      <c r="Y141" s="76">
        <f t="shared" si="77"/>
        <v>28.784800000000001</v>
      </c>
      <c r="Z141" s="76">
        <f t="shared" si="77"/>
        <v>28.815600000000003</v>
      </c>
      <c r="AA141" s="76">
        <f t="shared" si="77"/>
        <v>28.846400000000003</v>
      </c>
      <c r="AB141" s="76">
        <f t="shared" si="77"/>
        <v>28.877200000000002</v>
      </c>
      <c r="AC141" s="76">
        <f t="shared" si="77"/>
        <v>28.908000000000001</v>
      </c>
      <c r="AD141" s="76">
        <f t="shared" si="77"/>
        <v>28.938800000000001</v>
      </c>
      <c r="AE141" s="76">
        <f t="shared" si="77"/>
        <v>28.969600000000003</v>
      </c>
      <c r="AF141" s="76">
        <f t="shared" si="77"/>
        <v>29.000400000000003</v>
      </c>
      <c r="AG141" s="76">
        <f t="shared" si="77"/>
        <v>29.031200000000002</v>
      </c>
      <c r="AH141" s="76">
        <f t="shared" si="77"/>
        <v>29.062000000000001</v>
      </c>
      <c r="AI141" s="76">
        <f t="shared" si="77"/>
        <v>29.0928</v>
      </c>
      <c r="AJ141" s="76">
        <f t="shared" si="77"/>
        <v>29.123600000000003</v>
      </c>
      <c r="AK141" s="76">
        <f t="shared" si="77"/>
        <v>29.154400000000003</v>
      </c>
      <c r="AL141" s="76">
        <f t="shared" si="77"/>
        <v>29.185200000000002</v>
      </c>
      <c r="AM141" s="76">
        <f t="shared" si="77"/>
        <v>29.216000000000001</v>
      </c>
      <c r="AN141" s="76">
        <f t="shared" si="77"/>
        <v>29.2468</v>
      </c>
      <c r="AO141" s="76">
        <f t="shared" si="77"/>
        <v>29.277600000000003</v>
      </c>
      <c r="AP141" s="76">
        <f t="shared" si="77"/>
        <v>29.308400000000002</v>
      </c>
      <c r="AQ141" s="76">
        <f t="shared" si="77"/>
        <v>29.339200000000002</v>
      </c>
      <c r="AR141" s="76">
        <f t="shared" si="77"/>
        <v>29.37</v>
      </c>
      <c r="AS141" s="370">
        <f t="shared" si="77"/>
        <v>29.4008</v>
      </c>
      <c r="AT141" s="80"/>
      <c r="AU141" s="1"/>
      <c r="AV141" s="1"/>
      <c r="AW141" s="1"/>
      <c r="AX141" s="1"/>
      <c r="AY141" s="1"/>
      <c r="AZ141" s="1"/>
      <c r="BA141" s="1"/>
      <c r="BB141" s="80"/>
    </row>
    <row r="142" spans="1:54" s="80" customFormat="1" ht="15" customHeight="1">
      <c r="B142" s="360"/>
      <c r="C142" s="361"/>
      <c r="E142" s="360"/>
      <c r="F142" s="361"/>
      <c r="H142" s="360"/>
      <c r="I142" s="361"/>
      <c r="P142" s="83"/>
      <c r="Q142" s="432"/>
      <c r="R142" s="213" t="s">
        <v>83</v>
      </c>
      <c r="S142" s="96">
        <f>S141-S140</f>
        <v>0</v>
      </c>
      <c r="T142" s="96">
        <f t="shared" ref="T142:AS142" si="78">T141-T140</f>
        <v>0.10999999999999943</v>
      </c>
      <c r="U142" s="96">
        <f t="shared" si="78"/>
        <v>0.21999999999999886</v>
      </c>
      <c r="V142" s="96">
        <f t="shared" si="78"/>
        <v>0.33000000000000185</v>
      </c>
      <c r="W142" s="96">
        <f t="shared" si="78"/>
        <v>0.44000000000000128</v>
      </c>
      <c r="X142" s="96">
        <f t="shared" si="78"/>
        <v>0.55000000000000071</v>
      </c>
      <c r="Y142" s="96">
        <f t="shared" si="78"/>
        <v>0.66000000000000014</v>
      </c>
      <c r="Z142" s="96">
        <f t="shared" si="78"/>
        <v>0.77000000000000313</v>
      </c>
      <c r="AA142" s="96">
        <f t="shared" si="78"/>
        <v>0.88000000000000256</v>
      </c>
      <c r="AB142" s="96">
        <f t="shared" si="78"/>
        <v>0.99000000000000199</v>
      </c>
      <c r="AC142" s="96">
        <f t="shared" si="78"/>
        <v>1.1000000000000014</v>
      </c>
      <c r="AD142" s="96">
        <f t="shared" si="78"/>
        <v>1.2100000000000009</v>
      </c>
      <c r="AE142" s="96">
        <f t="shared" si="78"/>
        <v>1.3200000000000038</v>
      </c>
      <c r="AF142" s="96">
        <f t="shared" si="78"/>
        <v>1.4299999999999997</v>
      </c>
      <c r="AG142" s="96">
        <f t="shared" si="78"/>
        <v>1.5399999999999991</v>
      </c>
      <c r="AH142" s="96">
        <f t="shared" si="78"/>
        <v>1.6499999999999986</v>
      </c>
      <c r="AI142" s="96">
        <f t="shared" si="78"/>
        <v>1.759999999999998</v>
      </c>
      <c r="AJ142" s="96">
        <f t="shared" si="78"/>
        <v>1.870000000000001</v>
      </c>
      <c r="AK142" s="96">
        <f t="shared" si="78"/>
        <v>1.9800000000000004</v>
      </c>
      <c r="AL142" s="96">
        <f t="shared" si="78"/>
        <v>2.09</v>
      </c>
      <c r="AM142" s="96">
        <f t="shared" si="78"/>
        <v>2.1999999999999993</v>
      </c>
      <c r="AN142" s="96">
        <f t="shared" si="78"/>
        <v>2.3099999999999987</v>
      </c>
      <c r="AO142" s="96">
        <f t="shared" si="78"/>
        <v>2.4200000000000017</v>
      </c>
      <c r="AP142" s="96">
        <f t="shared" si="78"/>
        <v>2.5300000000000011</v>
      </c>
      <c r="AQ142" s="96">
        <f t="shared" si="78"/>
        <v>2.6400000000000006</v>
      </c>
      <c r="AR142" s="96">
        <f t="shared" si="78"/>
        <v>2.75</v>
      </c>
      <c r="AS142" s="371">
        <f t="shared" si="78"/>
        <v>2.8599999999999994</v>
      </c>
      <c r="AU142" s="1"/>
      <c r="AV142" s="1"/>
      <c r="AW142" s="1"/>
      <c r="AX142" s="1"/>
      <c r="AY142" s="1"/>
      <c r="AZ142" s="1"/>
      <c r="BA142" s="1"/>
    </row>
    <row r="143" spans="1:54" ht="15" customHeight="1">
      <c r="A143" s="80"/>
      <c r="B143" s="360">
        <v>-0.1</v>
      </c>
      <c r="C143" s="361">
        <v>-0.08</v>
      </c>
      <c r="D143" s="80"/>
      <c r="E143" s="360">
        <v>-0.1</v>
      </c>
      <c r="F143" s="361">
        <v>0.02</v>
      </c>
      <c r="G143" s="80"/>
      <c r="H143" s="360">
        <v>-0.1</v>
      </c>
      <c r="I143" s="361">
        <v>0.11</v>
      </c>
      <c r="J143" s="80"/>
      <c r="O143" s="80"/>
      <c r="P143" s="83"/>
      <c r="Q143" s="432"/>
      <c r="R143" s="272" t="s">
        <v>47</v>
      </c>
      <c r="S143" s="76">
        <f t="shared" ref="S143:AS143" si="79">$F$12+($F$12*S139)</f>
        <v>28.6</v>
      </c>
      <c r="T143" s="76">
        <f t="shared" si="79"/>
        <v>28.730900000000002</v>
      </c>
      <c r="U143" s="76">
        <f t="shared" si="79"/>
        <v>28.861800000000002</v>
      </c>
      <c r="V143" s="76">
        <f t="shared" si="79"/>
        <v>28.992700000000003</v>
      </c>
      <c r="W143" s="76">
        <f t="shared" si="79"/>
        <v>29.123600000000003</v>
      </c>
      <c r="X143" s="76">
        <f t="shared" si="79"/>
        <v>29.254500000000004</v>
      </c>
      <c r="Y143" s="76">
        <f t="shared" si="79"/>
        <v>29.385400000000004</v>
      </c>
      <c r="Z143" s="76">
        <f t="shared" si="79"/>
        <v>29.516300000000001</v>
      </c>
      <c r="AA143" s="76">
        <f t="shared" si="79"/>
        <v>29.647200000000002</v>
      </c>
      <c r="AB143" s="76">
        <f t="shared" si="79"/>
        <v>29.778100000000002</v>
      </c>
      <c r="AC143" s="76">
        <f t="shared" si="79"/>
        <v>29.909000000000002</v>
      </c>
      <c r="AD143" s="76">
        <f t="shared" si="79"/>
        <v>30.039900000000003</v>
      </c>
      <c r="AE143" s="76">
        <f t="shared" si="79"/>
        <v>30.170800000000003</v>
      </c>
      <c r="AF143" s="76">
        <f t="shared" si="79"/>
        <v>30.301700000000004</v>
      </c>
      <c r="AG143" s="76">
        <f t="shared" si="79"/>
        <v>30.432600000000001</v>
      </c>
      <c r="AH143" s="76">
        <f t="shared" si="79"/>
        <v>30.563500000000001</v>
      </c>
      <c r="AI143" s="76">
        <f t="shared" si="79"/>
        <v>30.694400000000002</v>
      </c>
      <c r="AJ143" s="76">
        <f t="shared" si="79"/>
        <v>30.825300000000002</v>
      </c>
      <c r="AK143" s="76">
        <f t="shared" si="79"/>
        <v>30.956200000000003</v>
      </c>
      <c r="AL143" s="76">
        <f t="shared" si="79"/>
        <v>31.087100000000003</v>
      </c>
      <c r="AM143" s="76">
        <f t="shared" si="79"/>
        <v>31.218000000000004</v>
      </c>
      <c r="AN143" s="76">
        <f t="shared" si="79"/>
        <v>31.3489</v>
      </c>
      <c r="AO143" s="76">
        <f t="shared" si="79"/>
        <v>31.479800000000001</v>
      </c>
      <c r="AP143" s="76">
        <f t="shared" si="79"/>
        <v>31.610700000000001</v>
      </c>
      <c r="AQ143" s="76">
        <f t="shared" si="79"/>
        <v>31.741600000000002</v>
      </c>
      <c r="AR143" s="76">
        <f t="shared" si="79"/>
        <v>31.872500000000002</v>
      </c>
      <c r="AS143" s="370">
        <f t="shared" si="79"/>
        <v>32.003399999999999</v>
      </c>
      <c r="AT143" s="80"/>
      <c r="AU143" s="1"/>
      <c r="AV143" s="1"/>
      <c r="AW143" s="1"/>
      <c r="AX143" s="1"/>
      <c r="AY143" s="1"/>
      <c r="AZ143" s="1"/>
      <c r="BA143" s="1"/>
      <c r="BB143" s="80"/>
    </row>
    <row r="144" spans="1:54" ht="15" customHeight="1" thickBot="1">
      <c r="A144" s="80"/>
      <c r="B144" s="362"/>
      <c r="C144" s="363"/>
      <c r="D144" s="80"/>
      <c r="E144" s="362"/>
      <c r="F144" s="363"/>
      <c r="G144" s="80"/>
      <c r="H144" s="362"/>
      <c r="I144" s="363"/>
      <c r="J144" s="80"/>
      <c r="O144" s="80"/>
      <c r="P144" s="83"/>
      <c r="Q144" s="432" t="s">
        <v>114</v>
      </c>
      <c r="R144" s="272" t="s">
        <v>76</v>
      </c>
      <c r="S144" s="108">
        <f>S140*$M$14</f>
        <v>186615.58993922724</v>
      </c>
      <c r="T144" s="372">
        <f t="shared" ref="T144:AS145" si="80">T140*$M$14</f>
        <v>186098.80830554938</v>
      </c>
      <c r="U144" s="372">
        <f t="shared" si="80"/>
        <v>185582.02667187151</v>
      </c>
      <c r="V144" s="372">
        <f t="shared" si="80"/>
        <v>185065.24503819365</v>
      </c>
      <c r="W144" s="372">
        <f t="shared" si="80"/>
        <v>184548.46340451579</v>
      </c>
      <c r="X144" s="372">
        <f t="shared" si="80"/>
        <v>184031.68177083792</v>
      </c>
      <c r="Y144" s="372">
        <f t="shared" si="80"/>
        <v>183514.90013716006</v>
      </c>
      <c r="Z144" s="372">
        <f t="shared" si="80"/>
        <v>182998.1185034822</v>
      </c>
      <c r="AA144" s="372">
        <f t="shared" si="80"/>
        <v>182481.33686980433</v>
      </c>
      <c r="AB144" s="372">
        <f t="shared" si="80"/>
        <v>181964.55523612647</v>
      </c>
      <c r="AC144" s="372">
        <f t="shared" si="80"/>
        <v>181447.77360244864</v>
      </c>
      <c r="AD144" s="372">
        <f t="shared" si="80"/>
        <v>180930.99196877077</v>
      </c>
      <c r="AE144" s="372">
        <f t="shared" si="80"/>
        <v>180414.21033509291</v>
      </c>
      <c r="AF144" s="372">
        <f t="shared" si="80"/>
        <v>179897.42870141508</v>
      </c>
      <c r="AG144" s="372">
        <f t="shared" si="80"/>
        <v>179380.64706773721</v>
      </c>
      <c r="AH144" s="372">
        <f t="shared" si="80"/>
        <v>178863.86543405935</v>
      </c>
      <c r="AI144" s="372">
        <f t="shared" si="80"/>
        <v>178347.08380038149</v>
      </c>
      <c r="AJ144" s="372">
        <f t="shared" si="80"/>
        <v>177830.30216670362</v>
      </c>
      <c r="AK144" s="372">
        <f t="shared" si="80"/>
        <v>177313.52053302576</v>
      </c>
      <c r="AL144" s="372">
        <f t="shared" si="80"/>
        <v>176796.7388993479</v>
      </c>
      <c r="AM144" s="372">
        <f t="shared" si="80"/>
        <v>176279.95726567003</v>
      </c>
      <c r="AN144" s="372">
        <f t="shared" si="80"/>
        <v>175763.17563199217</v>
      </c>
      <c r="AO144" s="372">
        <f t="shared" si="80"/>
        <v>175246.39399831431</v>
      </c>
      <c r="AP144" s="372">
        <f t="shared" si="80"/>
        <v>174729.61236463644</v>
      </c>
      <c r="AQ144" s="372">
        <f t="shared" si="80"/>
        <v>174212.83073095858</v>
      </c>
      <c r="AR144" s="372">
        <f t="shared" si="80"/>
        <v>173696.04909728072</v>
      </c>
      <c r="AS144" s="373">
        <f t="shared" si="80"/>
        <v>173179.26746360288</v>
      </c>
      <c r="AT144" s="80"/>
      <c r="AU144" s="1"/>
      <c r="AV144" s="1"/>
      <c r="AW144" s="1"/>
      <c r="AX144" s="1"/>
      <c r="AY144" s="1"/>
      <c r="AZ144" s="1"/>
      <c r="BA144" s="1"/>
      <c r="BB144" s="80"/>
    </row>
    <row r="145" spans="1:54" ht="15" customHeight="1" thickBot="1">
      <c r="A145" s="81" t="s">
        <v>36</v>
      </c>
      <c r="B145" s="364">
        <v>-0.09</v>
      </c>
      <c r="C145" s="365">
        <f>C141 + (B145-B141)/(B143-B141)*(C143-C141)</f>
        <v>-7.1999999999999995E-2</v>
      </c>
      <c r="D145" s="81" t="s">
        <v>36</v>
      </c>
      <c r="E145" s="364">
        <v>-0.09</v>
      </c>
      <c r="F145" s="365">
        <f>F141 + (E145-E141)/(E143-E141)*(F143-F141)</f>
        <v>2.8000000000000011E-2</v>
      </c>
      <c r="G145" s="81" t="s">
        <v>36</v>
      </c>
      <c r="H145" s="364">
        <v>-0.09</v>
      </c>
      <c r="I145" s="365">
        <f>I141 + (H145-H141)/(H143-H141)*(I143-I141)</f>
        <v>0.11900000000000001</v>
      </c>
      <c r="J145" s="80"/>
      <c r="O145" s="80"/>
      <c r="P145" s="83"/>
      <c r="Q145" s="432"/>
      <c r="R145" s="272" t="s">
        <v>82</v>
      </c>
      <c r="S145" s="108">
        <f>S141*$M$14</f>
        <v>186615.58993922724</v>
      </c>
      <c r="T145" s="372">
        <f t="shared" si="80"/>
        <v>186816.5605745464</v>
      </c>
      <c r="U145" s="372">
        <f t="shared" si="80"/>
        <v>187017.53120986556</v>
      </c>
      <c r="V145" s="372">
        <f t="shared" si="80"/>
        <v>187218.50184518474</v>
      </c>
      <c r="W145" s="372">
        <f t="shared" si="80"/>
        <v>187419.4724805039</v>
      </c>
      <c r="X145" s="372">
        <f t="shared" si="80"/>
        <v>187620.44311582306</v>
      </c>
      <c r="Y145" s="372">
        <f t="shared" si="80"/>
        <v>187821.41375114225</v>
      </c>
      <c r="Z145" s="372">
        <f t="shared" si="80"/>
        <v>188022.38438646143</v>
      </c>
      <c r="AA145" s="372">
        <f t="shared" si="80"/>
        <v>188223.35502178059</v>
      </c>
      <c r="AB145" s="372">
        <f t="shared" si="80"/>
        <v>188424.32565709975</v>
      </c>
      <c r="AC145" s="372">
        <f t="shared" si="80"/>
        <v>188625.29629241891</v>
      </c>
      <c r="AD145" s="372">
        <f t="shared" si="80"/>
        <v>188826.26692773806</v>
      </c>
      <c r="AE145" s="372">
        <f t="shared" si="80"/>
        <v>189027.23756305725</v>
      </c>
      <c r="AF145" s="372">
        <f t="shared" si="80"/>
        <v>189228.20819837644</v>
      </c>
      <c r="AG145" s="372">
        <f t="shared" si="80"/>
        <v>189429.17883369559</v>
      </c>
      <c r="AH145" s="372">
        <f t="shared" si="80"/>
        <v>189630.14946901475</v>
      </c>
      <c r="AI145" s="372">
        <f t="shared" si="80"/>
        <v>189831.12010433391</v>
      </c>
      <c r="AJ145" s="372">
        <f t="shared" si="80"/>
        <v>190032.0907396531</v>
      </c>
      <c r="AK145" s="372">
        <f t="shared" si="80"/>
        <v>190233.06137497225</v>
      </c>
      <c r="AL145" s="372">
        <f t="shared" si="80"/>
        <v>190434.03201029141</v>
      </c>
      <c r="AM145" s="372">
        <f t="shared" si="80"/>
        <v>190635.0026456106</v>
      </c>
      <c r="AN145" s="372">
        <f t="shared" si="80"/>
        <v>190835.97328092976</v>
      </c>
      <c r="AO145" s="372">
        <f t="shared" si="80"/>
        <v>191036.94391624894</v>
      </c>
      <c r="AP145" s="372">
        <f t="shared" si="80"/>
        <v>191237.9145515681</v>
      </c>
      <c r="AQ145" s="372">
        <f t="shared" si="80"/>
        <v>191438.88518688726</v>
      </c>
      <c r="AR145" s="372">
        <f t="shared" si="80"/>
        <v>191639.85582220642</v>
      </c>
      <c r="AS145" s="373">
        <f t="shared" si="80"/>
        <v>191840.82645752557</v>
      </c>
      <c r="AT145" s="80"/>
      <c r="AU145" s="1"/>
      <c r="AV145" s="1"/>
      <c r="AW145" s="1"/>
      <c r="AX145" s="1"/>
      <c r="AY145" s="1"/>
      <c r="AZ145" s="1"/>
      <c r="BA145" s="1"/>
      <c r="BB145" s="80"/>
    </row>
    <row r="146" spans="1:54" ht="15" customHeight="1">
      <c r="A146" s="80"/>
      <c r="B146" s="80"/>
      <c r="C146" s="35" t="s">
        <v>37</v>
      </c>
      <c r="D146" s="80"/>
      <c r="E146" s="80"/>
      <c r="F146" s="35" t="s">
        <v>38</v>
      </c>
      <c r="G146" s="80"/>
      <c r="H146" s="80"/>
      <c r="I146" s="35" t="s">
        <v>38</v>
      </c>
      <c r="J146" s="80"/>
      <c r="O146" s="80"/>
      <c r="Q146" s="432"/>
      <c r="R146" s="272" t="s">
        <v>77</v>
      </c>
      <c r="S146" s="372">
        <f>S143*$M$14</f>
        <v>186615.58993922724</v>
      </c>
      <c r="T146" s="372">
        <f t="shared" ref="T146:AS146" si="81">T143*$M$14</f>
        <v>187469.71513933371</v>
      </c>
      <c r="U146" s="372">
        <f t="shared" si="81"/>
        <v>188323.84033944015</v>
      </c>
      <c r="V146" s="372">
        <f t="shared" si="81"/>
        <v>189177.96553954663</v>
      </c>
      <c r="W146" s="372">
        <f t="shared" si="81"/>
        <v>190032.0907396531</v>
      </c>
      <c r="X146" s="372">
        <f t="shared" si="81"/>
        <v>190886.21593975957</v>
      </c>
      <c r="Y146" s="372">
        <f t="shared" si="81"/>
        <v>191740.34113986604</v>
      </c>
      <c r="Z146" s="372">
        <f t="shared" si="81"/>
        <v>192594.46633997248</v>
      </c>
      <c r="AA146" s="372">
        <f t="shared" si="81"/>
        <v>193448.59154007895</v>
      </c>
      <c r="AB146" s="372">
        <f t="shared" si="81"/>
        <v>194302.71674018539</v>
      </c>
      <c r="AC146" s="372">
        <f t="shared" si="81"/>
        <v>195156.84194029187</v>
      </c>
      <c r="AD146" s="372">
        <f t="shared" si="81"/>
        <v>196010.96714039834</v>
      </c>
      <c r="AE146" s="372">
        <f t="shared" si="81"/>
        <v>196865.09234050481</v>
      </c>
      <c r="AF146" s="372">
        <f t="shared" si="81"/>
        <v>197719.21754061128</v>
      </c>
      <c r="AG146" s="372">
        <f t="shared" si="81"/>
        <v>198573.34274071772</v>
      </c>
      <c r="AH146" s="372">
        <f t="shared" si="81"/>
        <v>199427.46794082416</v>
      </c>
      <c r="AI146" s="372">
        <f t="shared" si="81"/>
        <v>200281.59314093064</v>
      </c>
      <c r="AJ146" s="372">
        <f t="shared" si="81"/>
        <v>201135.71834103711</v>
      </c>
      <c r="AK146" s="372">
        <f t="shared" si="81"/>
        <v>201989.84354114358</v>
      </c>
      <c r="AL146" s="372">
        <f t="shared" si="81"/>
        <v>202843.96874125005</v>
      </c>
      <c r="AM146" s="372">
        <f t="shared" si="81"/>
        <v>203698.09394135652</v>
      </c>
      <c r="AN146" s="372">
        <f t="shared" si="81"/>
        <v>204552.21914146296</v>
      </c>
      <c r="AO146" s="372">
        <f t="shared" si="81"/>
        <v>205406.34434156941</v>
      </c>
      <c r="AP146" s="372">
        <f t="shared" si="81"/>
        <v>206260.46954167588</v>
      </c>
      <c r="AQ146" s="372">
        <f t="shared" si="81"/>
        <v>207114.59474178235</v>
      </c>
      <c r="AR146" s="372">
        <f t="shared" si="81"/>
        <v>207968.71994188882</v>
      </c>
      <c r="AS146" s="373">
        <f t="shared" si="81"/>
        <v>208822.84514199526</v>
      </c>
      <c r="AT146" s="80"/>
      <c r="AU146" s="1"/>
      <c r="AV146" s="1"/>
      <c r="AW146" s="1"/>
      <c r="AX146" s="1"/>
      <c r="AY146" s="1"/>
      <c r="AZ146" s="1"/>
      <c r="BA146" s="1"/>
      <c r="BB146" s="80"/>
    </row>
    <row r="147" spans="1:54" s="80" customFormat="1" ht="15" customHeight="1">
      <c r="C147" s="49"/>
      <c r="F147" s="49"/>
      <c r="G147" s="50"/>
      <c r="H147" s="50"/>
      <c r="I147" s="49"/>
      <c r="Q147" s="432" t="s">
        <v>1</v>
      </c>
      <c r="R147" s="272" t="s">
        <v>79</v>
      </c>
      <c r="S147" s="374">
        <f>S$5*S144</f>
        <v>69980846227.21022</v>
      </c>
      <c r="T147" s="374">
        <f t="shared" ref="T147:AS149" si="82">T$5*T144</f>
        <v>71988834640.346054</v>
      </c>
      <c r="U147" s="374">
        <f t="shared" si="82"/>
        <v>74281374082.791473</v>
      </c>
      <c r="V147" s="374">
        <f t="shared" si="82"/>
        <v>76621492670.981354</v>
      </c>
      <c r="W147" s="374">
        <f t="shared" si="82"/>
        <v>78955724880.920929</v>
      </c>
      <c r="X147" s="374">
        <f t="shared" si="82"/>
        <v>81267313931.106644</v>
      </c>
      <c r="Y147" s="374">
        <f t="shared" si="82"/>
        <v>83639732366.695099</v>
      </c>
      <c r="Z147" s="374">
        <f t="shared" si="82"/>
        <v>86076744703.159943</v>
      </c>
      <c r="AA147" s="374">
        <f t="shared" si="82"/>
        <v>88581326103.218903</v>
      </c>
      <c r="AB147" s="374">
        <f t="shared" si="82"/>
        <v>91156084263.292068</v>
      </c>
      <c r="AC147" s="374">
        <f t="shared" si="82"/>
        <v>93803452159.552444</v>
      </c>
      <c r="AD147" s="374">
        <f t="shared" si="82"/>
        <v>96525785255.427673</v>
      </c>
      <c r="AE147" s="374">
        <f t="shared" si="82"/>
        <v>99325414605.641312</v>
      </c>
      <c r="AF147" s="374">
        <f t="shared" si="82"/>
        <v>102204677917.29825</v>
      </c>
      <c r="AG147" s="374">
        <f t="shared" si="82"/>
        <v>105165938869.57973</v>
      </c>
      <c r="AH147" s="374">
        <f t="shared" si="82"/>
        <v>108211599845.88155</v>
      </c>
      <c r="AI147" s="374">
        <f t="shared" si="82"/>
        <v>111344110808.52744</v>
      </c>
      <c r="AJ147" s="374">
        <f t="shared" si="82"/>
        <v>114565975833.83725</v>
      </c>
      <c r="AK147" s="374">
        <f t="shared" si="82"/>
        <v>117879758187.01955</v>
      </c>
      <c r="AL147" s="374">
        <f t="shared" si="82"/>
        <v>121288084465.20203</v>
      </c>
      <c r="AM147" s="374">
        <f t="shared" si="82"/>
        <v>124793648136.18509</v>
      </c>
      <c r="AN147" s="374">
        <f t="shared" si="82"/>
        <v>128399212681.90201</v>
      </c>
      <c r="AO147" s="374">
        <f t="shared" si="82"/>
        <v>132107614483.35765</v>
      </c>
      <c r="AP147" s="374">
        <f t="shared" si="82"/>
        <v>135921765538.68207</v>
      </c>
      <c r="AQ147" s="374">
        <f t="shared" si="82"/>
        <v>139844656077.07138</v>
      </c>
      <c r="AR147" s="374">
        <f t="shared" si="82"/>
        <v>143879357112.51767</v>
      </c>
      <c r="AS147" s="128">
        <f t="shared" si="82"/>
        <v>148029022968.63751</v>
      </c>
      <c r="AU147" s="1"/>
      <c r="AV147" s="1"/>
      <c r="AW147" s="1"/>
      <c r="AX147" s="1"/>
      <c r="AY147" s="1"/>
      <c r="AZ147" s="1"/>
      <c r="BA147" s="1"/>
    </row>
    <row r="148" spans="1:54" s="80" customFormat="1" ht="15" customHeight="1">
      <c r="C148" s="49"/>
      <c r="F148" s="49"/>
      <c r="G148" s="50"/>
      <c r="H148" s="50"/>
      <c r="I148" s="49"/>
      <c r="Q148" s="432"/>
      <c r="R148" s="272" t="s">
        <v>81</v>
      </c>
      <c r="S148" s="374">
        <f>S$5*S145</f>
        <v>69980846227.21022</v>
      </c>
      <c r="T148" s="374">
        <f t="shared" si="82"/>
        <v>72266483647.752502</v>
      </c>
      <c r="U148" s="374">
        <f t="shared" si="82"/>
        <v>74855951543.209106</v>
      </c>
      <c r="V148" s="374">
        <f t="shared" si="82"/>
        <v>77512993128.679703</v>
      </c>
      <c r="W148" s="374">
        <f t="shared" si="82"/>
        <v>80184034228.788406</v>
      </c>
      <c r="X148" s="374">
        <f t="shared" si="82"/>
        <v>82852089943.803726</v>
      </c>
      <c r="Y148" s="374">
        <f t="shared" si="82"/>
        <v>85602492043.635696</v>
      </c>
      <c r="Z148" s="374">
        <f t="shared" si="82"/>
        <v>88440006441.950836</v>
      </c>
      <c r="AA148" s="374">
        <f t="shared" si="82"/>
        <v>91368655433.087357</v>
      </c>
      <c r="AB148" s="374">
        <f t="shared" si="82"/>
        <v>94392139637.107285</v>
      </c>
      <c r="AC148" s="374">
        <f t="shared" si="82"/>
        <v>97514031754.471451</v>
      </c>
      <c r="AD148" s="374">
        <f t="shared" si="82"/>
        <v>100737875218.17641</v>
      </c>
      <c r="AE148" s="374">
        <f t="shared" si="82"/>
        <v>104067238982.10414</v>
      </c>
      <c r="AF148" s="374">
        <f t="shared" si="82"/>
        <v>107505750423.38219</v>
      </c>
      <c r="AG148" s="374">
        <f t="shared" si="82"/>
        <v>111057116623.15732</v>
      </c>
      <c r="AH148" s="374">
        <f t="shared" si="82"/>
        <v>114725139162.44743</v>
      </c>
      <c r="AI148" s="374">
        <f t="shared" si="82"/>
        <v>118513725155.50278</v>
      </c>
      <c r="AJ148" s="374">
        <f t="shared" si="82"/>
        <v>122426896035.54549</v>
      </c>
      <c r="AK148" s="374">
        <f t="shared" si="82"/>
        <v>126468794972.01935</v>
      </c>
      <c r="AL148" s="374">
        <f t="shared" si="82"/>
        <v>130643693448.79588</v>
      </c>
      <c r="AM148" s="374">
        <f t="shared" si="82"/>
        <v>134955997332.94284</v>
      </c>
      <c r="AN148" s="374">
        <f t="shared" si="82"/>
        <v>139410252645.63913</v>
      </c>
      <c r="AO148" s="374">
        <f t="shared" si="82"/>
        <v>144011151175.01013</v>
      </c>
      <c r="AP148" s="374">
        <f t="shared" si="82"/>
        <v>148763536025.82343</v>
      </c>
      <c r="AQ148" s="374">
        <f t="shared" si="82"/>
        <v>153672407172.3652</v>
      </c>
      <c r="AR148" s="374">
        <f t="shared" si="82"/>
        <v>158742927062.15793</v>
      </c>
      <c r="AS148" s="128">
        <f t="shared" si="82"/>
        <v>163980426305.77518</v>
      </c>
      <c r="AU148" s="1"/>
      <c r="AV148" s="1"/>
      <c r="AW148" s="1"/>
      <c r="AX148" s="1"/>
      <c r="AY148" s="1"/>
      <c r="AZ148" s="1"/>
      <c r="BA148" s="1"/>
    </row>
    <row r="149" spans="1:54" s="80" customFormat="1" ht="15" customHeight="1" thickBot="1">
      <c r="C149" s="49"/>
      <c r="F149" s="49"/>
      <c r="G149" s="50"/>
      <c r="H149" s="50"/>
      <c r="I149" s="49"/>
      <c r="Q149" s="432"/>
      <c r="R149" s="204" t="s">
        <v>80</v>
      </c>
      <c r="S149" s="375">
        <f>S$5*S146</f>
        <v>69980846227.21022</v>
      </c>
      <c r="T149" s="375">
        <f t="shared" si="82"/>
        <v>72519144244.492386</v>
      </c>
      <c r="U149" s="375">
        <f t="shared" si="82"/>
        <v>75378817032.189148</v>
      </c>
      <c r="V149" s="375">
        <f t="shared" si="82"/>
        <v>78324258545.185211</v>
      </c>
      <c r="W149" s="375">
        <f t="shared" si="82"/>
        <v>81301795735.347809</v>
      </c>
      <c r="X149" s="375">
        <f t="shared" si="82"/>
        <v>84294236115.358093</v>
      </c>
      <c r="Y149" s="375">
        <f t="shared" si="82"/>
        <v>87388603349.651642</v>
      </c>
      <c r="Z149" s="375">
        <f t="shared" si="82"/>
        <v>90590574624.250519</v>
      </c>
      <c r="AA149" s="375">
        <f t="shared" si="82"/>
        <v>93905125123.267624</v>
      </c>
      <c r="AB149" s="375">
        <f t="shared" si="82"/>
        <v>97336950027.279099</v>
      </c>
      <c r="AC149" s="375">
        <f t="shared" si="82"/>
        <v>100890659185.84775</v>
      </c>
      <c r="AD149" s="375">
        <f t="shared" si="82"/>
        <v>104570877084.27779</v>
      </c>
      <c r="AE149" s="375">
        <f t="shared" si="82"/>
        <v>108382299164.68533</v>
      </c>
      <c r="AF149" s="375">
        <f t="shared" si="82"/>
        <v>112329726403.91856</v>
      </c>
      <c r="AG149" s="375">
        <f t="shared" si="82"/>
        <v>116418088378.91295</v>
      </c>
      <c r="AH149" s="375">
        <f t="shared" si="82"/>
        <v>120652459940.5224</v>
      </c>
      <c r="AI149" s="375">
        <f t="shared" si="82"/>
        <v>125038074211.25037</v>
      </c>
      <c r="AJ149" s="375">
        <f t="shared" si="82"/>
        <v>129580333419.09998</v>
      </c>
      <c r="AK149" s="375">
        <f t="shared" si="82"/>
        <v>134284818446.36919</v>
      </c>
      <c r="AL149" s="375">
        <f t="shared" si="82"/>
        <v>139157297623.8663</v>
      </c>
      <c r="AM149" s="375">
        <f t="shared" si="82"/>
        <v>144203735101.9924</v>
      </c>
      <c r="AN149" s="375">
        <f t="shared" si="82"/>
        <v>149430299012.63989</v>
      </c>
      <c r="AO149" s="375">
        <f t="shared" si="82"/>
        <v>154843369564.41388</v>
      </c>
      <c r="AP149" s="375">
        <f t="shared" si="82"/>
        <v>160449547169.12201</v>
      </c>
      <c r="AQ149" s="375">
        <f t="shared" si="82"/>
        <v>166255660669.08258</v>
      </c>
      <c r="AR149" s="375">
        <f t="shared" si="82"/>
        <v>172268775716.33057</v>
      </c>
      <c r="AS149" s="129">
        <f t="shared" si="82"/>
        <v>178496203342.57043</v>
      </c>
      <c r="AU149" s="1"/>
      <c r="AV149" s="1"/>
      <c r="AW149" s="1"/>
      <c r="AX149" s="1"/>
      <c r="AY149" s="1"/>
      <c r="AZ149" s="1"/>
      <c r="BA149" s="1"/>
    </row>
    <row r="150" spans="1:54" ht="15" customHeight="1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O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1"/>
      <c r="AV150" s="1"/>
      <c r="AW150" s="1"/>
      <c r="AX150" s="1"/>
      <c r="AY150" s="1"/>
      <c r="AZ150" s="1"/>
      <c r="BA150" s="1"/>
      <c r="BB150" s="80"/>
    </row>
    <row r="151" spans="1:54" ht="15" customHeight="1" thickBot="1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O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1"/>
      <c r="AV151" s="1"/>
      <c r="AW151" s="1"/>
      <c r="AX151" s="1"/>
      <c r="AY151" s="1"/>
      <c r="AZ151" s="1"/>
      <c r="BA151" s="1"/>
      <c r="BB151" s="80"/>
    </row>
    <row r="152" spans="1:54" ht="15" customHeight="1" thickBot="1">
      <c r="A152" s="80"/>
      <c r="B152" s="40" t="s">
        <v>33</v>
      </c>
      <c r="C152" s="80"/>
      <c r="D152" s="433" t="s">
        <v>30</v>
      </c>
      <c r="E152" s="434"/>
      <c r="F152" s="435"/>
      <c r="G152" s="80"/>
      <c r="H152" s="80"/>
      <c r="I152" s="80"/>
      <c r="J152" s="80"/>
      <c r="O152" s="80"/>
      <c r="Q152" s="80"/>
      <c r="R152" s="80"/>
      <c r="S152" s="376">
        <v>2014</v>
      </c>
      <c r="T152" s="377">
        <v>2015</v>
      </c>
      <c r="U152" s="377">
        <v>2016</v>
      </c>
      <c r="V152" s="377">
        <v>2017</v>
      </c>
      <c r="W152" s="377">
        <v>2018</v>
      </c>
      <c r="X152" s="377">
        <v>2019</v>
      </c>
      <c r="Y152" s="377">
        <v>2020</v>
      </c>
      <c r="Z152" s="377">
        <v>2021</v>
      </c>
      <c r="AA152" s="377">
        <v>2022</v>
      </c>
      <c r="AB152" s="377">
        <v>2023</v>
      </c>
      <c r="AC152" s="377">
        <v>2024</v>
      </c>
      <c r="AD152" s="377">
        <v>2025</v>
      </c>
      <c r="AE152" s="377">
        <v>2026</v>
      </c>
      <c r="AF152" s="377">
        <v>2027</v>
      </c>
      <c r="AG152" s="377">
        <v>2028</v>
      </c>
      <c r="AH152" s="377">
        <v>2029</v>
      </c>
      <c r="AI152" s="377">
        <v>2030</v>
      </c>
      <c r="AJ152" s="377">
        <v>2031</v>
      </c>
      <c r="AK152" s="377">
        <v>2032</v>
      </c>
      <c r="AL152" s="377">
        <v>2033</v>
      </c>
      <c r="AM152" s="377">
        <v>2034</v>
      </c>
      <c r="AN152" s="377">
        <v>2035</v>
      </c>
      <c r="AO152" s="377">
        <v>2036</v>
      </c>
      <c r="AP152" s="377">
        <v>2037</v>
      </c>
      <c r="AQ152" s="377">
        <v>2038</v>
      </c>
      <c r="AR152" s="377">
        <v>2039</v>
      </c>
      <c r="AS152" s="378">
        <v>2040</v>
      </c>
      <c r="AT152" s="60"/>
      <c r="AU152" s="60"/>
      <c r="AV152" s="60"/>
      <c r="AW152" s="60"/>
      <c r="AX152" s="60"/>
      <c r="AY152" s="60"/>
      <c r="AZ152" s="60"/>
      <c r="BA152" s="60"/>
      <c r="BB152" s="80"/>
    </row>
    <row r="153" spans="1:54" ht="15" customHeight="1">
      <c r="A153" s="80"/>
      <c r="B153" s="39">
        <v>-0.19</v>
      </c>
      <c r="C153" s="80"/>
      <c r="D153" s="43" t="s">
        <v>29</v>
      </c>
      <c r="E153" s="436" t="s">
        <v>31</v>
      </c>
      <c r="F153" s="437"/>
      <c r="G153" s="80"/>
      <c r="H153" s="80"/>
      <c r="I153" s="80"/>
      <c r="J153" s="80"/>
      <c r="O153" s="80"/>
      <c r="P153" s="83"/>
      <c r="Q153" s="80"/>
      <c r="R153" s="269" t="s">
        <v>39</v>
      </c>
      <c r="S153" s="366">
        <f t="shared" ref="S153:AQ153" si="83">T153-$AT$153</f>
        <v>-5.7245874707234634E-17</v>
      </c>
      <c r="T153" s="366">
        <f t="shared" si="83"/>
        <v>-6.5769230769231338E-3</v>
      </c>
      <c r="U153" s="366">
        <f t="shared" si="83"/>
        <v>-1.315384615384621E-2</v>
      </c>
      <c r="V153" s="366">
        <f t="shared" si="83"/>
        <v>-1.9730769230769288E-2</v>
      </c>
      <c r="W153" s="366">
        <f t="shared" si="83"/>
        <v>-2.6307692307692365E-2</v>
      </c>
      <c r="X153" s="366">
        <f t="shared" si="83"/>
        <v>-3.2884615384615443E-2</v>
      </c>
      <c r="Y153" s="366">
        <f t="shared" si="83"/>
        <v>-3.946153846153852E-2</v>
      </c>
      <c r="Z153" s="366">
        <f t="shared" si="83"/>
        <v>-4.6038461538461597E-2</v>
      </c>
      <c r="AA153" s="366">
        <f t="shared" si="83"/>
        <v>-5.2615384615384675E-2</v>
      </c>
      <c r="AB153" s="366">
        <f t="shared" si="83"/>
        <v>-5.9192307692307752E-2</v>
      </c>
      <c r="AC153" s="366">
        <f t="shared" si="83"/>
        <v>-6.576923076923083E-2</v>
      </c>
      <c r="AD153" s="366">
        <f t="shared" si="83"/>
        <v>-7.2346153846153907E-2</v>
      </c>
      <c r="AE153" s="366">
        <f t="shared" si="83"/>
        <v>-7.8923076923076985E-2</v>
      </c>
      <c r="AF153" s="366">
        <f t="shared" si="83"/>
        <v>-8.5500000000000062E-2</v>
      </c>
      <c r="AG153" s="366">
        <f t="shared" si="83"/>
        <v>-9.2076923076923139E-2</v>
      </c>
      <c r="AH153" s="366">
        <f t="shared" si="83"/>
        <v>-9.8653846153846217E-2</v>
      </c>
      <c r="AI153" s="366">
        <f t="shared" si="83"/>
        <v>-0.10523076923076929</v>
      </c>
      <c r="AJ153" s="366">
        <f t="shared" si="83"/>
        <v>-0.11180769230769237</v>
      </c>
      <c r="AK153" s="366">
        <f t="shared" si="83"/>
        <v>-0.11838461538461545</v>
      </c>
      <c r="AL153" s="366">
        <f t="shared" si="83"/>
        <v>-0.12496153846153853</v>
      </c>
      <c r="AM153" s="366">
        <f t="shared" si="83"/>
        <v>-0.1315384615384616</v>
      </c>
      <c r="AN153" s="366">
        <f t="shared" si="83"/>
        <v>-0.13811538461538467</v>
      </c>
      <c r="AO153" s="366">
        <f t="shared" si="83"/>
        <v>-0.14469230769230773</v>
      </c>
      <c r="AP153" s="366">
        <f t="shared" si="83"/>
        <v>-0.15126923076923079</v>
      </c>
      <c r="AQ153" s="366">
        <f t="shared" si="83"/>
        <v>-0.15784615384615386</v>
      </c>
      <c r="AR153" s="366">
        <f>AS153-$AT$153</f>
        <v>-0.16442307692307692</v>
      </c>
      <c r="AS153" s="367">
        <f>C161</f>
        <v>-0.17099999999999999</v>
      </c>
      <c r="AT153" s="379">
        <f t="shared" ref="AT153:AT155" si="84">AS153/26</f>
        <v>-6.5769230769230766E-3</v>
      </c>
      <c r="AU153" s="61"/>
      <c r="AV153" s="61"/>
      <c r="AW153" s="61"/>
      <c r="AX153" s="61"/>
      <c r="AY153" s="61"/>
      <c r="AZ153" s="61"/>
      <c r="BA153" s="61"/>
      <c r="BB153" s="80"/>
    </row>
    <row r="154" spans="1:54" ht="15" customHeight="1">
      <c r="A154" s="80"/>
      <c r="B154" s="80"/>
      <c r="C154" s="80"/>
      <c r="D154" s="41">
        <v>0</v>
      </c>
      <c r="E154" s="37">
        <v>0.1</v>
      </c>
      <c r="F154" s="38">
        <v>0.2</v>
      </c>
      <c r="G154" s="80"/>
      <c r="H154" s="80"/>
      <c r="I154" s="80"/>
      <c r="J154" s="80"/>
      <c r="O154" s="80"/>
      <c r="P154" s="83"/>
      <c r="Q154" s="80"/>
      <c r="R154" s="272" t="s">
        <v>40</v>
      </c>
      <c r="S154" s="368">
        <f t="shared" ref="S154:AQ154" si="85">T154-$AT$154</f>
        <v>-2.5153490401663703E-17</v>
      </c>
      <c r="T154" s="368">
        <f t="shared" si="85"/>
        <v>-3.4615384615384864E-3</v>
      </c>
      <c r="U154" s="368">
        <f t="shared" si="85"/>
        <v>-6.9230769230769476E-3</v>
      </c>
      <c r="V154" s="368">
        <f t="shared" si="85"/>
        <v>-1.0384615384615409E-2</v>
      </c>
      <c r="W154" s="368">
        <f t="shared" si="85"/>
        <v>-1.3846153846153869E-2</v>
      </c>
      <c r="X154" s="368">
        <f t="shared" si="85"/>
        <v>-1.7307692307692329E-2</v>
      </c>
      <c r="Y154" s="368">
        <f t="shared" si="85"/>
        <v>-2.076923076923079E-2</v>
      </c>
      <c r="Z154" s="368">
        <f t="shared" si="85"/>
        <v>-2.423076923076925E-2</v>
      </c>
      <c r="AA154" s="368">
        <f t="shared" si="85"/>
        <v>-2.769230769230771E-2</v>
      </c>
      <c r="AB154" s="368">
        <f t="shared" si="85"/>
        <v>-3.1153846153846171E-2</v>
      </c>
      <c r="AC154" s="368">
        <f t="shared" si="85"/>
        <v>-3.4615384615384631E-2</v>
      </c>
      <c r="AD154" s="368">
        <f t="shared" si="85"/>
        <v>-3.8076923076923092E-2</v>
      </c>
      <c r="AE154" s="368">
        <f t="shared" si="85"/>
        <v>-4.1538461538461552E-2</v>
      </c>
      <c r="AF154" s="368">
        <f t="shared" si="85"/>
        <v>-4.5000000000000012E-2</v>
      </c>
      <c r="AG154" s="368">
        <f t="shared" si="85"/>
        <v>-4.8461538461538473E-2</v>
      </c>
      <c r="AH154" s="368">
        <f t="shared" si="85"/>
        <v>-5.1923076923076933E-2</v>
      </c>
      <c r="AI154" s="368">
        <f t="shared" si="85"/>
        <v>-5.5384615384615393E-2</v>
      </c>
      <c r="AJ154" s="368">
        <f t="shared" si="85"/>
        <v>-5.8846153846153854E-2</v>
      </c>
      <c r="AK154" s="368">
        <f t="shared" si="85"/>
        <v>-6.2307692307692314E-2</v>
      </c>
      <c r="AL154" s="368">
        <f t="shared" si="85"/>
        <v>-6.5769230769230774E-2</v>
      </c>
      <c r="AM154" s="368">
        <f t="shared" si="85"/>
        <v>-6.9230769230769235E-2</v>
      </c>
      <c r="AN154" s="368">
        <f t="shared" si="85"/>
        <v>-7.2692307692307695E-2</v>
      </c>
      <c r="AO154" s="368">
        <f t="shared" si="85"/>
        <v>-7.6153846153846155E-2</v>
      </c>
      <c r="AP154" s="368">
        <f t="shared" si="85"/>
        <v>-7.9615384615384616E-2</v>
      </c>
      <c r="AQ154" s="368">
        <f t="shared" si="85"/>
        <v>-8.3076923076923076E-2</v>
      </c>
      <c r="AR154" s="368">
        <f>AS154-$AT$154</f>
        <v>-8.6538461538461536E-2</v>
      </c>
      <c r="AS154" s="369">
        <f>F161</f>
        <v>-0.09</v>
      </c>
      <c r="AT154" s="380">
        <f t="shared" si="84"/>
        <v>-3.4615384615384612E-3</v>
      </c>
      <c r="AU154" s="61"/>
      <c r="AV154" s="61"/>
      <c r="AW154" s="61"/>
      <c r="AX154" s="61"/>
      <c r="AY154" s="61"/>
      <c r="AZ154" s="61"/>
      <c r="BA154" s="61"/>
      <c r="BB154" s="80"/>
    </row>
    <row r="155" spans="1:54" ht="15" customHeight="1" thickBot="1">
      <c r="A155" s="35"/>
      <c r="B155" s="80"/>
      <c r="C155" s="357" t="s">
        <v>32</v>
      </c>
      <c r="D155" s="42">
        <f>(C161)</f>
        <v>-0.17099999999999999</v>
      </c>
      <c r="E155" s="46">
        <f>F161</f>
        <v>-0.09</v>
      </c>
      <c r="F155" s="48">
        <f>I161</f>
        <v>-8.9999999999999941E-3</v>
      </c>
      <c r="G155" s="80"/>
      <c r="H155" s="80"/>
      <c r="I155" s="80"/>
      <c r="J155" s="80"/>
      <c r="O155" s="80"/>
      <c r="P155" s="83"/>
      <c r="Q155" s="80"/>
      <c r="R155" s="272" t="s">
        <v>41</v>
      </c>
      <c r="S155" s="368">
        <f t="shared" ref="S155:AQ155" si="86">T155-$AT$155</f>
        <v>9.7578195523695399E-19</v>
      </c>
      <c r="T155" s="368">
        <f t="shared" si="86"/>
        <v>-3.4615384615384494E-4</v>
      </c>
      <c r="U155" s="368">
        <f t="shared" si="86"/>
        <v>-6.9230769230769085E-4</v>
      </c>
      <c r="V155" s="368">
        <f t="shared" si="86"/>
        <v>-1.0384615384615367E-3</v>
      </c>
      <c r="W155" s="368">
        <f t="shared" si="86"/>
        <v>-1.3846153846153826E-3</v>
      </c>
      <c r="X155" s="368">
        <f t="shared" si="86"/>
        <v>-1.7307692307692284E-3</v>
      </c>
      <c r="Y155" s="368">
        <f t="shared" si="86"/>
        <v>-2.0769230769230743E-3</v>
      </c>
      <c r="Z155" s="368">
        <f t="shared" si="86"/>
        <v>-2.4230769230769202E-3</v>
      </c>
      <c r="AA155" s="368">
        <f t="shared" si="86"/>
        <v>-2.769230769230766E-3</v>
      </c>
      <c r="AB155" s="368">
        <f t="shared" si="86"/>
        <v>-3.1153846153846119E-3</v>
      </c>
      <c r="AC155" s="368">
        <f t="shared" si="86"/>
        <v>-3.4615384615384577E-3</v>
      </c>
      <c r="AD155" s="368">
        <f t="shared" si="86"/>
        <v>-3.8076923076923036E-3</v>
      </c>
      <c r="AE155" s="368">
        <f t="shared" si="86"/>
        <v>-4.1538461538461495E-3</v>
      </c>
      <c r="AF155" s="368">
        <f t="shared" si="86"/>
        <v>-4.4999999999999953E-3</v>
      </c>
      <c r="AG155" s="368">
        <f t="shared" si="86"/>
        <v>-4.8461538461538412E-3</v>
      </c>
      <c r="AH155" s="368">
        <f t="shared" si="86"/>
        <v>-5.192307692307687E-3</v>
      </c>
      <c r="AI155" s="368">
        <f t="shared" si="86"/>
        <v>-5.5384615384615329E-3</v>
      </c>
      <c r="AJ155" s="368">
        <f t="shared" si="86"/>
        <v>-5.8846153846153788E-3</v>
      </c>
      <c r="AK155" s="368">
        <f t="shared" si="86"/>
        <v>-6.2307692307692246E-3</v>
      </c>
      <c r="AL155" s="368">
        <f t="shared" si="86"/>
        <v>-6.5769230769230705E-3</v>
      </c>
      <c r="AM155" s="368">
        <f t="shared" si="86"/>
        <v>-6.9230769230769163E-3</v>
      </c>
      <c r="AN155" s="368">
        <f t="shared" si="86"/>
        <v>-7.2692307692307622E-3</v>
      </c>
      <c r="AO155" s="368">
        <f t="shared" si="86"/>
        <v>-7.6153846153846081E-3</v>
      </c>
      <c r="AP155" s="368">
        <f t="shared" si="86"/>
        <v>-7.9615384615384539E-3</v>
      </c>
      <c r="AQ155" s="368">
        <f t="shared" si="86"/>
        <v>-8.3076923076923007E-3</v>
      </c>
      <c r="AR155" s="368">
        <f>AS155-$AT$155</f>
        <v>-8.6538461538461474E-3</v>
      </c>
      <c r="AS155" s="369">
        <f>I161</f>
        <v>-8.9999999999999941E-3</v>
      </c>
      <c r="AT155" s="381">
        <f t="shared" si="84"/>
        <v>-3.4615384615384592E-4</v>
      </c>
      <c r="AU155" s="61"/>
      <c r="AV155" s="61"/>
      <c r="AW155" s="61"/>
      <c r="AX155" s="61"/>
      <c r="AY155" s="61"/>
      <c r="AZ155" s="61"/>
      <c r="BA155" s="61"/>
      <c r="BB155" s="80"/>
    </row>
    <row r="156" spans="1:54" ht="15" customHeight="1">
      <c r="A156" s="80"/>
      <c r="B156" s="358" t="s">
        <v>34</v>
      </c>
      <c r="C156" s="359" t="s">
        <v>35</v>
      </c>
      <c r="D156" s="80"/>
      <c r="E156" s="358" t="s">
        <v>34</v>
      </c>
      <c r="F156" s="359" t="s">
        <v>35</v>
      </c>
      <c r="G156" s="80"/>
      <c r="H156" s="358" t="s">
        <v>34</v>
      </c>
      <c r="I156" s="359" t="s">
        <v>35</v>
      </c>
      <c r="J156" s="80"/>
      <c r="O156" s="80"/>
      <c r="P156" s="83"/>
      <c r="Q156" s="432" t="s">
        <v>92</v>
      </c>
      <c r="R156" s="272" t="s">
        <v>46</v>
      </c>
      <c r="S156" s="76">
        <f t="shared" ref="S156:AS157" si="87">$F$13+($F$13*S153)</f>
        <v>195.2</v>
      </c>
      <c r="T156" s="76">
        <f t="shared" si="87"/>
        <v>193.91618461538459</v>
      </c>
      <c r="U156" s="76">
        <f t="shared" si="87"/>
        <v>192.6323692307692</v>
      </c>
      <c r="V156" s="76">
        <f t="shared" si="87"/>
        <v>191.34855384615383</v>
      </c>
      <c r="W156" s="76">
        <f t="shared" si="87"/>
        <v>190.06473846153844</v>
      </c>
      <c r="X156" s="76">
        <f t="shared" si="87"/>
        <v>188.78092307692305</v>
      </c>
      <c r="Y156" s="76">
        <f t="shared" si="87"/>
        <v>187.49710769230768</v>
      </c>
      <c r="Z156" s="76">
        <f t="shared" si="87"/>
        <v>186.21329230769229</v>
      </c>
      <c r="AA156" s="76">
        <f t="shared" si="87"/>
        <v>184.92947692307689</v>
      </c>
      <c r="AB156" s="76">
        <f t="shared" si="87"/>
        <v>183.64566153846152</v>
      </c>
      <c r="AC156" s="76">
        <f t="shared" si="87"/>
        <v>182.36184615384613</v>
      </c>
      <c r="AD156" s="76">
        <f t="shared" si="87"/>
        <v>181.07803076923074</v>
      </c>
      <c r="AE156" s="76">
        <f t="shared" si="87"/>
        <v>179.79421538461537</v>
      </c>
      <c r="AF156" s="76">
        <f t="shared" si="87"/>
        <v>178.51039999999998</v>
      </c>
      <c r="AG156" s="76">
        <f t="shared" si="87"/>
        <v>177.22658461538458</v>
      </c>
      <c r="AH156" s="76">
        <f t="shared" si="87"/>
        <v>175.94276923076922</v>
      </c>
      <c r="AI156" s="76">
        <f t="shared" si="87"/>
        <v>174.65895384615382</v>
      </c>
      <c r="AJ156" s="76">
        <f t="shared" si="87"/>
        <v>173.37513846153843</v>
      </c>
      <c r="AK156" s="76">
        <f t="shared" si="87"/>
        <v>172.09132307692306</v>
      </c>
      <c r="AL156" s="76">
        <f t="shared" si="87"/>
        <v>170.80750769230767</v>
      </c>
      <c r="AM156" s="76">
        <f t="shared" si="87"/>
        <v>169.52369230769227</v>
      </c>
      <c r="AN156" s="76">
        <f t="shared" si="87"/>
        <v>168.23987692307691</v>
      </c>
      <c r="AO156" s="76">
        <f t="shared" si="87"/>
        <v>166.95606153846151</v>
      </c>
      <c r="AP156" s="76">
        <f t="shared" si="87"/>
        <v>165.67224615384615</v>
      </c>
      <c r="AQ156" s="76">
        <f t="shared" si="87"/>
        <v>164.38843076923075</v>
      </c>
      <c r="AR156" s="76">
        <f t="shared" si="87"/>
        <v>163.10461538461539</v>
      </c>
      <c r="AS156" s="370">
        <f t="shared" si="87"/>
        <v>161.82079999999999</v>
      </c>
      <c r="AT156" s="80"/>
      <c r="AU156" s="1"/>
      <c r="AV156" s="1"/>
      <c r="AW156" s="1"/>
      <c r="AX156" s="1"/>
      <c r="AY156" s="1"/>
      <c r="AZ156" s="1"/>
      <c r="BA156" s="1"/>
      <c r="BB156" s="80"/>
    </row>
    <row r="157" spans="1:54" ht="16.5" customHeight="1">
      <c r="A157" s="80"/>
      <c r="B157" s="360">
        <v>-0.1</v>
      </c>
      <c r="C157" s="361">
        <v>-0.09</v>
      </c>
      <c r="D157" s="80"/>
      <c r="E157" s="360">
        <v>-0.1</v>
      </c>
      <c r="F157" s="361">
        <v>0</v>
      </c>
      <c r="G157" s="80"/>
      <c r="H157" s="360">
        <v>-0.1</v>
      </c>
      <c r="I157" s="361">
        <v>0.09</v>
      </c>
      <c r="J157" s="80"/>
      <c r="O157" s="80"/>
      <c r="P157" s="83"/>
      <c r="Q157" s="432"/>
      <c r="R157" s="272" t="s">
        <v>45</v>
      </c>
      <c r="S157" s="76">
        <f t="shared" si="87"/>
        <v>195.2</v>
      </c>
      <c r="T157" s="76">
        <f t="shared" si="87"/>
        <v>194.52430769230767</v>
      </c>
      <c r="U157" s="76">
        <f t="shared" si="87"/>
        <v>193.84861538461536</v>
      </c>
      <c r="V157" s="76">
        <f t="shared" si="87"/>
        <v>193.17292307692307</v>
      </c>
      <c r="W157" s="76">
        <f t="shared" si="87"/>
        <v>192.49723076923075</v>
      </c>
      <c r="X157" s="76">
        <f t="shared" si="87"/>
        <v>191.82153846153844</v>
      </c>
      <c r="Y157" s="76">
        <f t="shared" si="87"/>
        <v>191.14584615384615</v>
      </c>
      <c r="Z157" s="76">
        <f t="shared" si="87"/>
        <v>190.47015384615383</v>
      </c>
      <c r="AA157" s="76">
        <f t="shared" si="87"/>
        <v>189.79446153846152</v>
      </c>
      <c r="AB157" s="76">
        <f t="shared" si="87"/>
        <v>189.1187692307692</v>
      </c>
      <c r="AC157" s="76">
        <f t="shared" si="87"/>
        <v>188.44307692307692</v>
      </c>
      <c r="AD157" s="76">
        <f t="shared" si="87"/>
        <v>187.7673846153846</v>
      </c>
      <c r="AE157" s="76">
        <f t="shared" si="87"/>
        <v>187.09169230769228</v>
      </c>
      <c r="AF157" s="76">
        <f t="shared" si="87"/>
        <v>186.416</v>
      </c>
      <c r="AG157" s="76">
        <f t="shared" si="87"/>
        <v>185.74030769230768</v>
      </c>
      <c r="AH157" s="76">
        <f t="shared" si="87"/>
        <v>185.06461538461537</v>
      </c>
      <c r="AI157" s="76">
        <f t="shared" si="87"/>
        <v>184.38892307692308</v>
      </c>
      <c r="AJ157" s="76">
        <f t="shared" si="87"/>
        <v>183.71323076923076</v>
      </c>
      <c r="AK157" s="76">
        <f t="shared" si="87"/>
        <v>183.03753846153845</v>
      </c>
      <c r="AL157" s="76">
        <f t="shared" si="87"/>
        <v>182.36184615384613</v>
      </c>
      <c r="AM157" s="76">
        <f t="shared" si="87"/>
        <v>181.68615384615384</v>
      </c>
      <c r="AN157" s="76">
        <f t="shared" si="87"/>
        <v>181.01046153846153</v>
      </c>
      <c r="AO157" s="76">
        <f t="shared" si="87"/>
        <v>180.33476923076921</v>
      </c>
      <c r="AP157" s="76">
        <f t="shared" si="87"/>
        <v>179.65907692307692</v>
      </c>
      <c r="AQ157" s="76">
        <f t="shared" si="87"/>
        <v>178.98338461538461</v>
      </c>
      <c r="AR157" s="76">
        <f t="shared" si="87"/>
        <v>178.30769230769229</v>
      </c>
      <c r="AS157" s="370">
        <f t="shared" si="87"/>
        <v>177.63200000000001</v>
      </c>
      <c r="AT157" s="80"/>
      <c r="AU157" s="1"/>
      <c r="AV157" s="1"/>
      <c r="AW157" s="1"/>
      <c r="AX157" s="1"/>
      <c r="AY157" s="1"/>
      <c r="AZ157" s="1"/>
      <c r="BA157" s="1"/>
      <c r="BB157" s="80"/>
    </row>
    <row r="158" spans="1:54" s="80" customFormat="1" ht="16.5" customHeight="1">
      <c r="B158" s="360"/>
      <c r="C158" s="361"/>
      <c r="E158" s="360"/>
      <c r="F158" s="361"/>
      <c r="H158" s="360"/>
      <c r="I158" s="361"/>
      <c r="P158" s="83"/>
      <c r="Q158" s="432"/>
      <c r="R158" s="213" t="s">
        <v>83</v>
      </c>
      <c r="S158" s="96">
        <f>S157-S156</f>
        <v>0</v>
      </c>
      <c r="T158" s="96">
        <f t="shared" ref="T158:AS158" si="88">T157-T156</f>
        <v>0.60812307692307854</v>
      </c>
      <c r="U158" s="96">
        <f t="shared" si="88"/>
        <v>1.2162461538461571</v>
      </c>
      <c r="V158" s="96">
        <f t="shared" si="88"/>
        <v>1.8243692307692356</v>
      </c>
      <c r="W158" s="96">
        <f t="shared" si="88"/>
        <v>2.4324923076923142</v>
      </c>
      <c r="X158" s="96">
        <f t="shared" si="88"/>
        <v>3.0406153846153927</v>
      </c>
      <c r="Y158" s="96">
        <f t="shared" si="88"/>
        <v>3.6487384615384713</v>
      </c>
      <c r="Z158" s="96">
        <f t="shared" si="88"/>
        <v>4.2568615384615498</v>
      </c>
      <c r="AA158" s="96">
        <f t="shared" si="88"/>
        <v>4.8649846153846283</v>
      </c>
      <c r="AB158" s="96">
        <f t="shared" si="88"/>
        <v>5.4731076923076785</v>
      </c>
      <c r="AC158" s="96">
        <f t="shared" si="88"/>
        <v>6.0812307692307854</v>
      </c>
      <c r="AD158" s="96">
        <f t="shared" si="88"/>
        <v>6.689353846153864</v>
      </c>
      <c r="AE158" s="96">
        <f t="shared" si="88"/>
        <v>7.2974769230769141</v>
      </c>
      <c r="AF158" s="96">
        <f t="shared" si="88"/>
        <v>7.9056000000000211</v>
      </c>
      <c r="AG158" s="96">
        <f t="shared" si="88"/>
        <v>8.5137230769230996</v>
      </c>
      <c r="AH158" s="96">
        <f t="shared" si="88"/>
        <v>9.1218461538461497</v>
      </c>
      <c r="AI158" s="96">
        <f t="shared" si="88"/>
        <v>9.7299692307692567</v>
      </c>
      <c r="AJ158" s="96">
        <f t="shared" si="88"/>
        <v>10.338092307692335</v>
      </c>
      <c r="AK158" s="96">
        <f t="shared" si="88"/>
        <v>10.946215384615385</v>
      </c>
      <c r="AL158" s="96">
        <f t="shared" si="88"/>
        <v>11.554338461538464</v>
      </c>
      <c r="AM158" s="96">
        <f t="shared" si="88"/>
        <v>12.162461538461571</v>
      </c>
      <c r="AN158" s="96">
        <f t="shared" si="88"/>
        <v>12.770584615384621</v>
      </c>
      <c r="AO158" s="96">
        <f t="shared" si="88"/>
        <v>13.3787076923077</v>
      </c>
      <c r="AP158" s="96">
        <f t="shared" si="88"/>
        <v>13.986830769230778</v>
      </c>
      <c r="AQ158" s="96">
        <f t="shared" si="88"/>
        <v>14.594953846153857</v>
      </c>
      <c r="AR158" s="96">
        <f t="shared" si="88"/>
        <v>15.203076923076907</v>
      </c>
      <c r="AS158" s="371">
        <f t="shared" si="88"/>
        <v>15.811200000000014</v>
      </c>
      <c r="AU158" s="1"/>
      <c r="AV158" s="1"/>
      <c r="AW158" s="1"/>
      <c r="AX158" s="1"/>
      <c r="AY158" s="1"/>
      <c r="AZ158" s="1"/>
      <c r="BA158" s="1"/>
    </row>
    <row r="159" spans="1:54" ht="15" customHeight="1">
      <c r="A159" s="80"/>
      <c r="B159" s="360">
        <v>-0.2</v>
      </c>
      <c r="C159" s="361">
        <v>-0.18</v>
      </c>
      <c r="D159" s="80"/>
      <c r="E159" s="360">
        <v>-0.2</v>
      </c>
      <c r="F159" s="361">
        <v>-0.1</v>
      </c>
      <c r="G159" s="80"/>
      <c r="H159" s="360">
        <v>-0.2</v>
      </c>
      <c r="I159" s="361">
        <v>-0.02</v>
      </c>
      <c r="J159" s="80"/>
      <c r="O159" s="80"/>
      <c r="P159" s="83"/>
      <c r="Q159" s="432"/>
      <c r="R159" s="272" t="s">
        <v>47</v>
      </c>
      <c r="S159" s="76">
        <f t="shared" ref="S159:AS159" si="89">$F$13+($F$13*S155)</f>
        <v>195.2</v>
      </c>
      <c r="T159" s="76">
        <f t="shared" si="89"/>
        <v>195.13243076923075</v>
      </c>
      <c r="U159" s="76">
        <f t="shared" si="89"/>
        <v>195.06486153846151</v>
      </c>
      <c r="V159" s="76">
        <f t="shared" si="89"/>
        <v>194.99729230769231</v>
      </c>
      <c r="W159" s="76">
        <f t="shared" si="89"/>
        <v>194.92972307692307</v>
      </c>
      <c r="X159" s="76">
        <f t="shared" si="89"/>
        <v>194.86215384615383</v>
      </c>
      <c r="Y159" s="76">
        <f t="shared" si="89"/>
        <v>194.79458461538459</v>
      </c>
      <c r="Z159" s="76">
        <f t="shared" si="89"/>
        <v>194.72701538461538</v>
      </c>
      <c r="AA159" s="76">
        <f t="shared" si="89"/>
        <v>194.65944615384615</v>
      </c>
      <c r="AB159" s="76">
        <f t="shared" si="89"/>
        <v>194.59187692307691</v>
      </c>
      <c r="AC159" s="76">
        <f t="shared" si="89"/>
        <v>194.52430769230767</v>
      </c>
      <c r="AD159" s="76">
        <f t="shared" si="89"/>
        <v>194.45673846153846</v>
      </c>
      <c r="AE159" s="76">
        <f t="shared" si="89"/>
        <v>194.38916923076923</v>
      </c>
      <c r="AF159" s="76">
        <f t="shared" si="89"/>
        <v>194.32159999999999</v>
      </c>
      <c r="AG159" s="76">
        <f t="shared" si="89"/>
        <v>194.25403076923075</v>
      </c>
      <c r="AH159" s="76">
        <f t="shared" si="89"/>
        <v>194.18646153846151</v>
      </c>
      <c r="AI159" s="76">
        <f t="shared" si="89"/>
        <v>194.11889230769231</v>
      </c>
      <c r="AJ159" s="76">
        <f t="shared" si="89"/>
        <v>194.05132307692307</v>
      </c>
      <c r="AK159" s="76">
        <f t="shared" si="89"/>
        <v>193.98375384615383</v>
      </c>
      <c r="AL159" s="76">
        <f t="shared" si="89"/>
        <v>193.91618461538459</v>
      </c>
      <c r="AM159" s="76">
        <f t="shared" si="89"/>
        <v>193.84861538461539</v>
      </c>
      <c r="AN159" s="76">
        <f t="shared" si="89"/>
        <v>193.78104615384615</v>
      </c>
      <c r="AO159" s="76">
        <f t="shared" si="89"/>
        <v>193.71347692307691</v>
      </c>
      <c r="AP159" s="76">
        <f t="shared" si="89"/>
        <v>193.64590769230767</v>
      </c>
      <c r="AQ159" s="76">
        <f t="shared" si="89"/>
        <v>193.57833846153846</v>
      </c>
      <c r="AR159" s="76">
        <f t="shared" si="89"/>
        <v>193.51076923076923</v>
      </c>
      <c r="AS159" s="370">
        <f t="shared" si="89"/>
        <v>193.44319999999999</v>
      </c>
      <c r="AT159" s="80"/>
      <c r="AU159" s="1"/>
      <c r="AV159" s="1"/>
      <c r="AW159" s="1"/>
      <c r="AX159" s="1"/>
      <c r="AY159" s="1"/>
      <c r="AZ159" s="1"/>
      <c r="BA159" s="1"/>
      <c r="BB159" s="80"/>
    </row>
    <row r="160" spans="1:54" ht="15" customHeight="1" thickBot="1">
      <c r="A160" s="80"/>
      <c r="B160" s="362"/>
      <c r="C160" s="363"/>
      <c r="D160" s="80"/>
      <c r="E160" s="362"/>
      <c r="F160" s="363"/>
      <c r="G160" s="80"/>
      <c r="H160" s="362"/>
      <c r="I160" s="363"/>
      <c r="J160" s="80"/>
      <c r="O160" s="80"/>
      <c r="P160" s="83"/>
      <c r="Q160" s="432" t="s">
        <v>114</v>
      </c>
      <c r="R160" s="272" t="s">
        <v>76</v>
      </c>
      <c r="S160" s="108">
        <f>S156*$M$14</f>
        <v>1273684.026438362</v>
      </c>
      <c r="T160" s="372">
        <f t="shared" ref="T160:AS161" si="90">T156*$M$14</f>
        <v>1265307.1045721711</v>
      </c>
      <c r="U160" s="372">
        <f t="shared" si="90"/>
        <v>1256930.1827059803</v>
      </c>
      <c r="V160" s="372">
        <f t="shared" si="90"/>
        <v>1248553.2608397896</v>
      </c>
      <c r="W160" s="372">
        <f t="shared" si="90"/>
        <v>1240176.3389735988</v>
      </c>
      <c r="X160" s="372">
        <f t="shared" si="90"/>
        <v>1231799.4171074079</v>
      </c>
      <c r="Y160" s="372">
        <f t="shared" si="90"/>
        <v>1223422.4952412173</v>
      </c>
      <c r="Z160" s="372">
        <f t="shared" si="90"/>
        <v>1215045.5733750265</v>
      </c>
      <c r="AA160" s="372">
        <f t="shared" si="90"/>
        <v>1206668.6515088356</v>
      </c>
      <c r="AB160" s="372">
        <f t="shared" si="90"/>
        <v>1198291.729642645</v>
      </c>
      <c r="AC160" s="372">
        <f t="shared" si="90"/>
        <v>1189914.8077764541</v>
      </c>
      <c r="AD160" s="372">
        <f t="shared" si="90"/>
        <v>1181537.8859102633</v>
      </c>
      <c r="AE160" s="372">
        <f t="shared" si="90"/>
        <v>1173160.9640440727</v>
      </c>
      <c r="AF160" s="372">
        <f t="shared" si="90"/>
        <v>1164784.0421778818</v>
      </c>
      <c r="AG160" s="372">
        <f t="shared" si="90"/>
        <v>1156407.1203116912</v>
      </c>
      <c r="AH160" s="372">
        <f t="shared" si="90"/>
        <v>1148030.1984455003</v>
      </c>
      <c r="AI160" s="372">
        <f t="shared" si="90"/>
        <v>1139653.2765793097</v>
      </c>
      <c r="AJ160" s="372">
        <f t="shared" si="90"/>
        <v>1131276.3547131189</v>
      </c>
      <c r="AK160" s="372">
        <f t="shared" si="90"/>
        <v>1122899.4328469282</v>
      </c>
      <c r="AL160" s="372">
        <f t="shared" si="90"/>
        <v>1114522.5109807374</v>
      </c>
      <c r="AM160" s="372">
        <f t="shared" si="90"/>
        <v>1106145.5891145465</v>
      </c>
      <c r="AN160" s="372">
        <f t="shared" si="90"/>
        <v>1097768.6672483559</v>
      </c>
      <c r="AO160" s="372">
        <f t="shared" si="90"/>
        <v>1089391.7453821651</v>
      </c>
      <c r="AP160" s="372">
        <f t="shared" si="90"/>
        <v>1081014.8235159745</v>
      </c>
      <c r="AQ160" s="372">
        <f t="shared" si="90"/>
        <v>1072637.9016497836</v>
      </c>
      <c r="AR160" s="372">
        <f t="shared" si="90"/>
        <v>1064260.979783593</v>
      </c>
      <c r="AS160" s="373">
        <f t="shared" si="90"/>
        <v>1055884.0579174021</v>
      </c>
      <c r="AT160" s="80"/>
      <c r="AU160" s="1"/>
      <c r="AV160" s="1"/>
      <c r="AW160" s="1"/>
      <c r="AX160" s="1"/>
      <c r="AY160" s="1"/>
      <c r="AZ160" s="1"/>
      <c r="BA160" s="1"/>
      <c r="BB160" s="80"/>
    </row>
    <row r="161" spans="1:54" ht="15" customHeight="1" thickBot="1">
      <c r="A161" s="81" t="s">
        <v>36</v>
      </c>
      <c r="B161" s="364">
        <v>-0.19</v>
      </c>
      <c r="C161" s="365">
        <f>C157 + (B161-B157)/(B159-B157)*(C159-C157)</f>
        <v>-0.17099999999999999</v>
      </c>
      <c r="D161" s="81" t="s">
        <v>36</v>
      </c>
      <c r="E161" s="364">
        <v>-0.19</v>
      </c>
      <c r="F161" s="365">
        <f>F157 + (E161-E157)/(E159-E157)*(F159-F157)</f>
        <v>-0.09</v>
      </c>
      <c r="G161" s="81" t="s">
        <v>36</v>
      </c>
      <c r="H161" s="364">
        <v>-0.19</v>
      </c>
      <c r="I161" s="365">
        <f>I157 + (H161-H157)/(H159-H157)*(I159-I157)</f>
        <v>-8.9999999999999941E-3</v>
      </c>
      <c r="J161" s="80"/>
      <c r="O161" s="80"/>
      <c r="P161" s="83"/>
      <c r="Q161" s="432"/>
      <c r="R161" s="272" t="s">
        <v>82</v>
      </c>
      <c r="S161" s="108">
        <f>S157*$M$14</f>
        <v>1273684.026438362</v>
      </c>
      <c r="T161" s="372">
        <f t="shared" si="90"/>
        <v>1269275.1201929983</v>
      </c>
      <c r="U161" s="372">
        <f t="shared" si="90"/>
        <v>1264866.2139476347</v>
      </c>
      <c r="V161" s="372">
        <f t="shared" si="90"/>
        <v>1260457.3077022713</v>
      </c>
      <c r="W161" s="372">
        <f t="shared" si="90"/>
        <v>1256048.4014569076</v>
      </c>
      <c r="X161" s="372">
        <f t="shared" si="90"/>
        <v>1251639.495211544</v>
      </c>
      <c r="Y161" s="372">
        <f t="shared" si="90"/>
        <v>1247230.5889661806</v>
      </c>
      <c r="Z161" s="372">
        <f t="shared" si="90"/>
        <v>1242821.6827208169</v>
      </c>
      <c r="AA161" s="372">
        <f t="shared" si="90"/>
        <v>1238412.7764754535</v>
      </c>
      <c r="AB161" s="372">
        <f t="shared" si="90"/>
        <v>1234003.8702300899</v>
      </c>
      <c r="AC161" s="372">
        <f t="shared" si="90"/>
        <v>1229594.9639847265</v>
      </c>
      <c r="AD161" s="372">
        <f t="shared" si="90"/>
        <v>1225186.0577393628</v>
      </c>
      <c r="AE161" s="372">
        <f t="shared" si="90"/>
        <v>1220777.1514939992</v>
      </c>
      <c r="AF161" s="372">
        <f t="shared" si="90"/>
        <v>1216368.2452486358</v>
      </c>
      <c r="AG161" s="372">
        <f t="shared" si="90"/>
        <v>1211959.3390032721</v>
      </c>
      <c r="AH161" s="372">
        <f t="shared" si="90"/>
        <v>1207550.4327579085</v>
      </c>
      <c r="AI161" s="372">
        <f t="shared" si="90"/>
        <v>1203141.5265125451</v>
      </c>
      <c r="AJ161" s="372">
        <f t="shared" si="90"/>
        <v>1198732.6202671814</v>
      </c>
      <c r="AK161" s="372">
        <f t="shared" si="90"/>
        <v>1194323.7140218178</v>
      </c>
      <c r="AL161" s="372">
        <f t="shared" si="90"/>
        <v>1189914.8077764541</v>
      </c>
      <c r="AM161" s="372">
        <f t="shared" si="90"/>
        <v>1185505.9015310907</v>
      </c>
      <c r="AN161" s="372">
        <f t="shared" si="90"/>
        <v>1181096.9952857271</v>
      </c>
      <c r="AO161" s="372">
        <f t="shared" si="90"/>
        <v>1176688.0890403637</v>
      </c>
      <c r="AP161" s="372">
        <f t="shared" si="90"/>
        <v>1172279.182795</v>
      </c>
      <c r="AQ161" s="372">
        <f t="shared" si="90"/>
        <v>1167870.2765496366</v>
      </c>
      <c r="AR161" s="372">
        <f t="shared" si="90"/>
        <v>1163461.370304273</v>
      </c>
      <c r="AS161" s="373">
        <f t="shared" si="90"/>
        <v>1159052.4640589096</v>
      </c>
      <c r="AT161" s="80"/>
      <c r="AU161" s="1"/>
      <c r="AV161" s="1"/>
      <c r="AW161" s="1"/>
      <c r="AX161" s="1"/>
      <c r="AY161" s="1"/>
      <c r="AZ161" s="1"/>
      <c r="BA161" s="1"/>
      <c r="BB161" s="80"/>
    </row>
    <row r="162" spans="1:54" ht="15" customHeight="1">
      <c r="A162" s="80"/>
      <c r="B162" s="80"/>
      <c r="C162" s="35" t="s">
        <v>37</v>
      </c>
      <c r="D162" s="80"/>
      <c r="E162" s="80"/>
      <c r="F162" s="35" t="s">
        <v>38</v>
      </c>
      <c r="G162" s="80"/>
      <c r="H162" s="80"/>
      <c r="I162" s="35" t="s">
        <v>38</v>
      </c>
      <c r="J162" s="80"/>
      <c r="O162" s="80"/>
      <c r="Q162" s="432"/>
      <c r="R162" s="272" t="s">
        <v>77</v>
      </c>
      <c r="S162" s="372">
        <f>S159*$M$14</f>
        <v>1273684.026438362</v>
      </c>
      <c r="T162" s="372">
        <f t="shared" ref="T162:AS162" si="91">T159*$M$14</f>
        <v>1273243.1358138255</v>
      </c>
      <c r="U162" s="372">
        <f t="shared" si="91"/>
        <v>1272802.2451892891</v>
      </c>
      <c r="V162" s="372">
        <f t="shared" si="91"/>
        <v>1272361.3545647529</v>
      </c>
      <c r="W162" s="372">
        <f t="shared" si="91"/>
        <v>1271920.4639402165</v>
      </c>
      <c r="X162" s="372">
        <f t="shared" si="91"/>
        <v>1271479.5733156803</v>
      </c>
      <c r="Y162" s="372">
        <f t="shared" si="91"/>
        <v>1271038.6826911438</v>
      </c>
      <c r="Z162" s="372">
        <f t="shared" si="91"/>
        <v>1270597.7920666076</v>
      </c>
      <c r="AA162" s="372">
        <f t="shared" si="91"/>
        <v>1270156.9014420712</v>
      </c>
      <c r="AB162" s="372">
        <f t="shared" si="91"/>
        <v>1269716.0108175348</v>
      </c>
      <c r="AC162" s="372">
        <f t="shared" si="91"/>
        <v>1269275.1201929983</v>
      </c>
      <c r="AD162" s="372">
        <f t="shared" si="91"/>
        <v>1268834.2295684621</v>
      </c>
      <c r="AE162" s="372">
        <f t="shared" si="91"/>
        <v>1268393.3389439257</v>
      </c>
      <c r="AF162" s="372">
        <f t="shared" si="91"/>
        <v>1267952.4483193893</v>
      </c>
      <c r="AG162" s="372">
        <f t="shared" si="91"/>
        <v>1267511.5576948531</v>
      </c>
      <c r="AH162" s="372">
        <f t="shared" si="91"/>
        <v>1267070.6670703166</v>
      </c>
      <c r="AI162" s="372">
        <f t="shared" si="91"/>
        <v>1266629.7764457804</v>
      </c>
      <c r="AJ162" s="372">
        <f t="shared" si="91"/>
        <v>1266188.885821244</v>
      </c>
      <c r="AK162" s="372">
        <f t="shared" si="91"/>
        <v>1265747.9951967075</v>
      </c>
      <c r="AL162" s="372">
        <f t="shared" si="91"/>
        <v>1265307.1045721711</v>
      </c>
      <c r="AM162" s="372">
        <f t="shared" si="91"/>
        <v>1264866.2139476349</v>
      </c>
      <c r="AN162" s="372">
        <f t="shared" si="91"/>
        <v>1264425.3233230985</v>
      </c>
      <c r="AO162" s="372">
        <f t="shared" si="91"/>
        <v>1263984.432698562</v>
      </c>
      <c r="AP162" s="372">
        <f t="shared" si="91"/>
        <v>1263543.5420740256</v>
      </c>
      <c r="AQ162" s="372">
        <f t="shared" si="91"/>
        <v>1263102.6514494894</v>
      </c>
      <c r="AR162" s="372">
        <f t="shared" si="91"/>
        <v>1262661.7608249532</v>
      </c>
      <c r="AS162" s="373">
        <f t="shared" si="91"/>
        <v>1262220.8702004168</v>
      </c>
      <c r="AT162" s="80"/>
      <c r="AU162" s="1"/>
      <c r="AV162" s="1"/>
      <c r="AW162" s="1"/>
      <c r="AX162" s="1"/>
      <c r="AY162" s="1"/>
      <c r="AZ162" s="1"/>
      <c r="BA162" s="1"/>
      <c r="BB162" s="80"/>
    </row>
    <row r="163" spans="1:54" s="80" customFormat="1" ht="15" customHeight="1">
      <c r="C163" s="49"/>
      <c r="F163" s="49"/>
      <c r="G163" s="50"/>
      <c r="H163" s="50"/>
      <c r="I163" s="49"/>
      <c r="Q163" s="432" t="s">
        <v>1</v>
      </c>
      <c r="R163" s="272" t="s">
        <v>79</v>
      </c>
      <c r="S163" s="374">
        <f>S5*S160</f>
        <v>477631509914.38574</v>
      </c>
      <c r="T163" s="374">
        <f t="shared" ref="T163:AS163" si="92">T5*T160</f>
        <v>489460328895.53369</v>
      </c>
      <c r="U163" s="374">
        <f t="shared" si="92"/>
        <v>503100988667.48621</v>
      </c>
      <c r="V163" s="374">
        <f t="shared" si="92"/>
        <v>516931282829.58972</v>
      </c>
      <c r="W163" s="374">
        <f t="shared" si="92"/>
        <v>530587033982.48499</v>
      </c>
      <c r="X163" s="374">
        <f t="shared" si="92"/>
        <v>543955415540.22119</v>
      </c>
      <c r="Y163" s="374">
        <f t="shared" si="92"/>
        <v>557593579577.95337</v>
      </c>
      <c r="Z163" s="374">
        <f t="shared" si="92"/>
        <v>571520453201.3623</v>
      </c>
      <c r="AA163" s="374">
        <f t="shared" si="92"/>
        <v>585749267028.31848</v>
      </c>
      <c r="AB163" s="374">
        <f t="shared" si="92"/>
        <v>600290434241.80322</v>
      </c>
      <c r="AC163" s="374">
        <f t="shared" si="92"/>
        <v>615152859300.2002</v>
      </c>
      <c r="AD163" s="374">
        <f t="shared" si="92"/>
        <v>630344591634.203</v>
      </c>
      <c r="AE163" s="374">
        <f t="shared" si="92"/>
        <v>645873176710.43689</v>
      </c>
      <c r="AF163" s="374">
        <f t="shared" si="92"/>
        <v>661745855587.44409</v>
      </c>
      <c r="AG163" s="374">
        <f t="shared" si="92"/>
        <v>677969683525.12549</v>
      </c>
      <c r="AH163" s="374">
        <f t="shared" si="92"/>
        <v>694551602939.45251</v>
      </c>
      <c r="AI163" s="374">
        <f t="shared" si="92"/>
        <v>711498489388.12085</v>
      </c>
      <c r="AJ163" s="374">
        <f t="shared" si="92"/>
        <v>728817180965.92004</v>
      </c>
      <c r="AK163" s="374">
        <f t="shared" si="92"/>
        <v>746514497114.63538</v>
      </c>
      <c r="AL163" s="374">
        <f t="shared" si="92"/>
        <v>764597250445.6604</v>
      </c>
      <c r="AM163" s="374">
        <f t="shared" si="92"/>
        <v>783072253797.49243</v>
      </c>
      <c r="AN163" s="374">
        <f t="shared" si="92"/>
        <v>801946323936.88831</v>
      </c>
      <c r="AO163" s="374">
        <f t="shared" si="92"/>
        <v>821226282816.88647</v>
      </c>
      <c r="AP163" s="374">
        <f t="shared" si="92"/>
        <v>840918956994.81299</v>
      </c>
      <c r="AQ163" s="374">
        <f t="shared" si="92"/>
        <v>861031175614.72009</v>
      </c>
      <c r="AR163" s="374">
        <f t="shared" si="92"/>
        <v>881569767228.50952</v>
      </c>
      <c r="AS163" s="128">
        <f t="shared" si="92"/>
        <v>902541555642.75745</v>
      </c>
      <c r="AU163" s="1"/>
      <c r="AV163" s="1"/>
      <c r="AW163" s="1"/>
      <c r="AX163" s="1"/>
      <c r="AY163" s="1"/>
      <c r="AZ163" s="1"/>
      <c r="BA163" s="1"/>
    </row>
    <row r="164" spans="1:54" s="80" customFormat="1" ht="15" customHeight="1">
      <c r="C164" s="49"/>
      <c r="F164" s="49"/>
      <c r="G164" s="50"/>
      <c r="H164" s="50"/>
      <c r="I164" s="49"/>
      <c r="Q164" s="432"/>
      <c r="R164" s="272" t="s">
        <v>81</v>
      </c>
      <c r="S164" s="374">
        <f>S5*S161</f>
        <v>477631509914.38574</v>
      </c>
      <c r="T164" s="374">
        <f t="shared" ref="T164:AS164" si="93">T5*T161</f>
        <v>490995281338.15778</v>
      </c>
      <c r="U164" s="374">
        <f t="shared" si="93"/>
        <v>506277477878.03003</v>
      </c>
      <c r="V164" s="374">
        <f t="shared" si="93"/>
        <v>521859846478.80658</v>
      </c>
      <c r="W164" s="374">
        <f t="shared" si="93"/>
        <v>537377609073.74451</v>
      </c>
      <c r="X164" s="374">
        <f t="shared" si="93"/>
        <v>552716677949.99609</v>
      </c>
      <c r="Y164" s="374">
        <f t="shared" si="93"/>
        <v>568444483705.24121</v>
      </c>
      <c r="Z164" s="374">
        <f t="shared" si="93"/>
        <v>584585489566.52673</v>
      </c>
      <c r="AA164" s="374">
        <f t="shared" si="93"/>
        <v>601158715105.38708</v>
      </c>
      <c r="AB164" s="374">
        <f t="shared" si="93"/>
        <v>618180615614.69373</v>
      </c>
      <c r="AC164" s="374">
        <f t="shared" si="93"/>
        <v>635666396395.01965</v>
      </c>
      <c r="AD164" s="374">
        <f t="shared" si="93"/>
        <v>653630674438.05383</v>
      </c>
      <c r="AE164" s="374">
        <f t="shared" si="93"/>
        <v>672087838801.74072</v>
      </c>
      <c r="AF164" s="374">
        <f t="shared" si="93"/>
        <v>691052260345.5542</v>
      </c>
      <c r="AG164" s="374">
        <f t="shared" si="93"/>
        <v>710538421181.54736</v>
      </c>
      <c r="AH164" s="374">
        <f t="shared" si="93"/>
        <v>730560999038.08435</v>
      </c>
      <c r="AI164" s="374">
        <f t="shared" si="93"/>
        <v>751134925179.34351</v>
      </c>
      <c r="AJ164" s="374">
        <f t="shared" si="93"/>
        <v>772275426243.27991</v>
      </c>
      <c r="AK164" s="374">
        <f t="shared" si="93"/>
        <v>793998056000.995</v>
      </c>
      <c r="AL164" s="374">
        <f t="shared" si="93"/>
        <v>816318720641.95374</v>
      </c>
      <c r="AM164" s="374">
        <f t="shared" si="93"/>
        <v>839253699818.39331</v>
      </c>
      <c r="AN164" s="374">
        <f t="shared" si="93"/>
        <v>862819664872.07703</v>
      </c>
      <c r="AO164" s="374">
        <f t="shared" si="93"/>
        <v>887033695173.19971</v>
      </c>
      <c r="AP164" s="374">
        <f t="shared" si="93"/>
        <v>911913293192.81604</v>
      </c>
      <c r="AQ164" s="374">
        <f t="shared" si="93"/>
        <v>937476398732.87036</v>
      </c>
      <c r="AR164" s="374">
        <f t="shared" si="93"/>
        <v>963741402608.84229</v>
      </c>
      <c r="AS164" s="128">
        <f t="shared" si="93"/>
        <v>990727159993.85925</v>
      </c>
      <c r="AU164" s="1"/>
      <c r="AV164" s="1"/>
      <c r="AW164" s="1"/>
      <c r="AX164" s="1"/>
      <c r="AY164" s="1"/>
      <c r="AZ164" s="1"/>
      <c r="BA164" s="1"/>
    </row>
    <row r="165" spans="1:54" s="80" customFormat="1" ht="15" customHeight="1" thickBot="1">
      <c r="C165" s="49"/>
      <c r="F165" s="49"/>
      <c r="G165" s="50"/>
      <c r="H165" s="50"/>
      <c r="I165" s="49"/>
      <c r="Q165" s="432"/>
      <c r="R165" s="204" t="s">
        <v>80</v>
      </c>
      <c r="S165" s="375">
        <f>S5*S162</f>
        <v>477631509914.38574</v>
      </c>
      <c r="T165" s="375">
        <f t="shared" ref="T165:AS165" si="94">T5*T162</f>
        <v>492530233780.78192</v>
      </c>
      <c r="U165" s="375">
        <f t="shared" si="94"/>
        <v>509453967088.57379</v>
      </c>
      <c r="V165" s="375">
        <f t="shared" si="94"/>
        <v>526788410128.02344</v>
      </c>
      <c r="W165" s="375">
        <f t="shared" si="94"/>
        <v>544168184165.00397</v>
      </c>
      <c r="X165" s="375">
        <f t="shared" si="94"/>
        <v>561477940359.77112</v>
      </c>
      <c r="Y165" s="375">
        <f t="shared" si="94"/>
        <v>579295387832.52905</v>
      </c>
      <c r="Z165" s="375">
        <f t="shared" si="94"/>
        <v>597650525931.69128</v>
      </c>
      <c r="AA165" s="375">
        <f t="shared" si="94"/>
        <v>616568163182.45557</v>
      </c>
      <c r="AB165" s="375">
        <f t="shared" si="94"/>
        <v>636070796987.58423</v>
      </c>
      <c r="AC165" s="375">
        <f t="shared" si="94"/>
        <v>656179933489.83887</v>
      </c>
      <c r="AD165" s="375">
        <f t="shared" si="94"/>
        <v>676916757241.90454</v>
      </c>
      <c r="AE165" s="375">
        <f t="shared" si="94"/>
        <v>698302500893.04456</v>
      </c>
      <c r="AF165" s="375">
        <f t="shared" si="94"/>
        <v>720358665103.66394</v>
      </c>
      <c r="AG165" s="375">
        <f t="shared" si="94"/>
        <v>743107158837.96912</v>
      </c>
      <c r="AH165" s="375">
        <f t="shared" si="94"/>
        <v>766570395136.71606</v>
      </c>
      <c r="AI165" s="375">
        <f t="shared" si="94"/>
        <v>790771360970.56628</v>
      </c>
      <c r="AJ165" s="375">
        <f t="shared" si="94"/>
        <v>815733671520.63989</v>
      </c>
      <c r="AK165" s="375">
        <f t="shared" si="94"/>
        <v>841481614887.35486</v>
      </c>
      <c r="AL165" s="375">
        <f t="shared" si="94"/>
        <v>868040190838.24719</v>
      </c>
      <c r="AM165" s="375">
        <f t="shared" si="94"/>
        <v>895435145839.29407</v>
      </c>
      <c r="AN165" s="375">
        <f t="shared" si="94"/>
        <v>923693005807.26587</v>
      </c>
      <c r="AO165" s="375">
        <f t="shared" si="94"/>
        <v>952841107529.5127</v>
      </c>
      <c r="AP165" s="375">
        <f t="shared" si="94"/>
        <v>982907629390.81909</v>
      </c>
      <c r="AQ165" s="375">
        <f t="shared" si="94"/>
        <v>1013921621851.0204</v>
      </c>
      <c r="AR165" s="375">
        <f t="shared" si="94"/>
        <v>1045913037989.1753</v>
      </c>
      <c r="AS165" s="129">
        <f t="shared" si="94"/>
        <v>1078912764344.9609</v>
      </c>
      <c r="AU165" s="1"/>
      <c r="AV165" s="1"/>
      <c r="AW165" s="1"/>
      <c r="AX165" s="1"/>
      <c r="AY165" s="1"/>
      <c r="AZ165" s="1"/>
      <c r="BA165" s="1"/>
    </row>
    <row r="166" spans="1:54" ht="1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O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1"/>
      <c r="AV166" s="1"/>
      <c r="AW166" s="1"/>
      <c r="AX166" s="1"/>
      <c r="AY166" s="1"/>
      <c r="AZ166" s="1"/>
      <c r="BA166" s="1"/>
      <c r="BB166" s="80"/>
    </row>
    <row r="167" spans="1:54" ht="15" customHeight="1" thickBo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O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1"/>
      <c r="AV167" s="1"/>
      <c r="AW167" s="1"/>
      <c r="AX167" s="1"/>
      <c r="AY167" s="1"/>
      <c r="AZ167" s="1"/>
      <c r="BA167" s="1"/>
      <c r="BB167" s="80"/>
    </row>
    <row r="168" spans="1:54" ht="15" customHeight="1" thickBot="1">
      <c r="A168" s="80"/>
      <c r="B168" s="40" t="s">
        <v>33</v>
      </c>
      <c r="C168" s="80"/>
      <c r="D168" s="433" t="s">
        <v>30</v>
      </c>
      <c r="E168" s="434"/>
      <c r="F168" s="435"/>
      <c r="G168" s="80"/>
      <c r="H168" s="80"/>
      <c r="I168" s="80"/>
      <c r="J168" s="80"/>
      <c r="O168" s="80"/>
      <c r="Q168" s="80"/>
      <c r="R168" s="80"/>
      <c r="S168" s="376">
        <v>2014</v>
      </c>
      <c r="T168" s="377">
        <v>2015</v>
      </c>
      <c r="U168" s="377">
        <v>2016</v>
      </c>
      <c r="V168" s="377">
        <v>2017</v>
      </c>
      <c r="W168" s="377">
        <v>2018</v>
      </c>
      <c r="X168" s="377">
        <v>2019</v>
      </c>
      <c r="Y168" s="377">
        <v>2020</v>
      </c>
      <c r="Z168" s="377">
        <v>2021</v>
      </c>
      <c r="AA168" s="377">
        <v>2022</v>
      </c>
      <c r="AB168" s="377">
        <v>2023</v>
      </c>
      <c r="AC168" s="377">
        <v>2024</v>
      </c>
      <c r="AD168" s="377">
        <v>2025</v>
      </c>
      <c r="AE168" s="377">
        <v>2026</v>
      </c>
      <c r="AF168" s="377">
        <v>2027</v>
      </c>
      <c r="AG168" s="377">
        <v>2028</v>
      </c>
      <c r="AH168" s="377">
        <v>2029</v>
      </c>
      <c r="AI168" s="377">
        <v>2030</v>
      </c>
      <c r="AJ168" s="377">
        <v>2031</v>
      </c>
      <c r="AK168" s="377">
        <v>2032</v>
      </c>
      <c r="AL168" s="377">
        <v>2033</v>
      </c>
      <c r="AM168" s="377">
        <v>2034</v>
      </c>
      <c r="AN168" s="377">
        <v>2035</v>
      </c>
      <c r="AO168" s="377">
        <v>2036</v>
      </c>
      <c r="AP168" s="377">
        <v>2037</v>
      </c>
      <c r="AQ168" s="377">
        <v>2038</v>
      </c>
      <c r="AR168" s="377">
        <v>2039</v>
      </c>
      <c r="AS168" s="378">
        <v>2040</v>
      </c>
      <c r="AT168" s="60"/>
      <c r="AU168" s="60"/>
      <c r="AV168" s="60"/>
      <c r="AW168" s="60"/>
      <c r="AX168" s="60"/>
      <c r="AY168" s="60"/>
      <c r="AZ168" s="60"/>
      <c r="BA168" s="60"/>
      <c r="BB168" s="80"/>
    </row>
    <row r="169" spans="1:54" ht="15" customHeight="1">
      <c r="A169" s="80"/>
      <c r="B169" s="39">
        <v>-0.13</v>
      </c>
      <c r="C169" s="80"/>
      <c r="D169" s="43" t="s">
        <v>29</v>
      </c>
      <c r="E169" s="436" t="s">
        <v>31</v>
      </c>
      <c r="F169" s="437"/>
      <c r="G169" s="80"/>
      <c r="H169" s="80"/>
      <c r="I169" s="80"/>
      <c r="J169" s="80"/>
      <c r="O169" s="80"/>
      <c r="P169" s="83"/>
      <c r="Q169" s="80"/>
      <c r="R169" s="269" t="s">
        <v>39</v>
      </c>
      <c r="S169" s="366">
        <f t="shared" ref="S169:AQ169" si="95">T169-$AT$169</f>
        <v>3.6429192995512949E-17</v>
      </c>
      <c r="T169" s="366">
        <f t="shared" si="95"/>
        <v>-4.4999999999999632E-3</v>
      </c>
      <c r="U169" s="366">
        <f t="shared" si="95"/>
        <v>-8.9999999999999629E-3</v>
      </c>
      <c r="V169" s="366">
        <f t="shared" si="95"/>
        <v>-1.3499999999999963E-2</v>
      </c>
      <c r="W169" s="366">
        <f t="shared" si="95"/>
        <v>-1.7999999999999964E-2</v>
      </c>
      <c r="X169" s="366">
        <f t="shared" si="95"/>
        <v>-2.2499999999999964E-2</v>
      </c>
      <c r="Y169" s="366">
        <f t="shared" si="95"/>
        <v>-2.6999999999999965E-2</v>
      </c>
      <c r="Z169" s="366">
        <f t="shared" si="95"/>
        <v>-3.1499999999999966E-2</v>
      </c>
      <c r="AA169" s="366">
        <f t="shared" si="95"/>
        <v>-3.5999999999999963E-2</v>
      </c>
      <c r="AB169" s="366">
        <f t="shared" si="95"/>
        <v>-4.049999999999996E-2</v>
      </c>
      <c r="AC169" s="366">
        <f t="shared" si="95"/>
        <v>-4.4999999999999957E-2</v>
      </c>
      <c r="AD169" s="366">
        <f t="shared" si="95"/>
        <v>-4.9499999999999954E-2</v>
      </c>
      <c r="AE169" s="366">
        <f t="shared" si="95"/>
        <v>-5.3999999999999951E-2</v>
      </c>
      <c r="AF169" s="366">
        <f t="shared" si="95"/>
        <v>-5.8499999999999948E-2</v>
      </c>
      <c r="AG169" s="366">
        <f t="shared" si="95"/>
        <v>-6.2999999999999945E-2</v>
      </c>
      <c r="AH169" s="366">
        <f t="shared" si="95"/>
        <v>-6.7499999999999949E-2</v>
      </c>
      <c r="AI169" s="366">
        <f t="shared" si="95"/>
        <v>-7.1999999999999953E-2</v>
      </c>
      <c r="AJ169" s="366">
        <f t="shared" si="95"/>
        <v>-7.6499999999999957E-2</v>
      </c>
      <c r="AK169" s="366">
        <f t="shared" si="95"/>
        <v>-8.0999999999999961E-2</v>
      </c>
      <c r="AL169" s="366">
        <f t="shared" si="95"/>
        <v>-8.5499999999999965E-2</v>
      </c>
      <c r="AM169" s="366">
        <f t="shared" si="95"/>
        <v>-8.9999999999999969E-2</v>
      </c>
      <c r="AN169" s="366">
        <f t="shared" si="95"/>
        <v>-9.4499999999999973E-2</v>
      </c>
      <c r="AO169" s="366">
        <f t="shared" si="95"/>
        <v>-9.8999999999999977E-2</v>
      </c>
      <c r="AP169" s="366">
        <f t="shared" si="95"/>
        <v>-0.10349999999999998</v>
      </c>
      <c r="AQ169" s="366">
        <f t="shared" si="95"/>
        <v>-0.10799999999999998</v>
      </c>
      <c r="AR169" s="366">
        <f>AS169-$AT$169</f>
        <v>-0.11249999999999999</v>
      </c>
      <c r="AS169" s="367">
        <f>C177</f>
        <v>-0.11699999999999999</v>
      </c>
      <c r="AT169" s="379">
        <f t="shared" ref="AT169:AT171" si="96">AS169/26</f>
        <v>-4.4999999999999997E-3</v>
      </c>
      <c r="AU169" s="61"/>
      <c r="AV169" s="61"/>
      <c r="AW169" s="61"/>
      <c r="AX169" s="61"/>
      <c r="AY169" s="61"/>
      <c r="AZ169" s="61"/>
      <c r="BA169" s="61"/>
      <c r="BB169" s="80"/>
    </row>
    <row r="170" spans="1:54" ht="15" customHeight="1">
      <c r="A170" s="80"/>
      <c r="B170" s="80"/>
      <c r="C170" s="80"/>
      <c r="D170" s="41">
        <v>0</v>
      </c>
      <c r="E170" s="37">
        <v>0.1</v>
      </c>
      <c r="F170" s="38">
        <v>0.2</v>
      </c>
      <c r="G170" s="80"/>
      <c r="H170" s="80"/>
      <c r="I170" s="80"/>
      <c r="J170" s="80"/>
      <c r="O170" s="80"/>
      <c r="P170" s="83"/>
      <c r="Q170" s="80"/>
      <c r="R170" s="272" t="s">
        <v>40</v>
      </c>
      <c r="S170" s="368">
        <f t="shared" ref="S170:AQ170" si="97">T170-$AT$170</f>
        <v>1.474514954580286E-17</v>
      </c>
      <c r="T170" s="368">
        <f t="shared" si="97"/>
        <v>-1.153846153846139E-3</v>
      </c>
      <c r="U170" s="368">
        <f t="shared" si="97"/>
        <v>-2.3076923076922927E-3</v>
      </c>
      <c r="V170" s="368">
        <f t="shared" si="97"/>
        <v>-3.4615384615384465E-3</v>
      </c>
      <c r="W170" s="368">
        <f t="shared" si="97"/>
        <v>-4.6153846153846002E-3</v>
      </c>
      <c r="X170" s="368">
        <f t="shared" si="97"/>
        <v>-5.7692307692307539E-3</v>
      </c>
      <c r="Y170" s="368">
        <f t="shared" si="97"/>
        <v>-6.9230769230769077E-3</v>
      </c>
      <c r="Z170" s="368">
        <f t="shared" si="97"/>
        <v>-8.0769230769230614E-3</v>
      </c>
      <c r="AA170" s="368">
        <f t="shared" si="97"/>
        <v>-9.230769230769216E-3</v>
      </c>
      <c r="AB170" s="368">
        <f t="shared" si="97"/>
        <v>-1.0384615384615371E-2</v>
      </c>
      <c r="AC170" s="368">
        <f t="shared" si="97"/>
        <v>-1.1538461538461525E-2</v>
      </c>
      <c r="AD170" s="368">
        <f t="shared" si="97"/>
        <v>-1.269230769230768E-2</v>
      </c>
      <c r="AE170" s="368">
        <f t="shared" si="97"/>
        <v>-1.3846153846153834E-2</v>
      </c>
      <c r="AF170" s="368">
        <f t="shared" si="97"/>
        <v>-1.4999999999999989E-2</v>
      </c>
      <c r="AG170" s="368">
        <f t="shared" si="97"/>
        <v>-1.6153846153846144E-2</v>
      </c>
      <c r="AH170" s="368">
        <f t="shared" si="97"/>
        <v>-1.7307692307692298E-2</v>
      </c>
      <c r="AI170" s="368">
        <f t="shared" si="97"/>
        <v>-1.8461538461538453E-2</v>
      </c>
      <c r="AJ170" s="368">
        <f t="shared" si="97"/>
        <v>-1.9615384615384607E-2</v>
      </c>
      <c r="AK170" s="368">
        <f t="shared" si="97"/>
        <v>-2.0769230769230762E-2</v>
      </c>
      <c r="AL170" s="368">
        <f t="shared" si="97"/>
        <v>-2.1923076923076917E-2</v>
      </c>
      <c r="AM170" s="368">
        <f t="shared" si="97"/>
        <v>-2.3076923076923071E-2</v>
      </c>
      <c r="AN170" s="368">
        <f t="shared" si="97"/>
        <v>-2.4230769230769226E-2</v>
      </c>
      <c r="AO170" s="368">
        <f t="shared" si="97"/>
        <v>-2.538461538461538E-2</v>
      </c>
      <c r="AP170" s="368">
        <f t="shared" si="97"/>
        <v>-2.6538461538461535E-2</v>
      </c>
      <c r="AQ170" s="368">
        <f t="shared" si="97"/>
        <v>-2.769230769230769E-2</v>
      </c>
      <c r="AR170" s="368">
        <f>AS170-$AT$170</f>
        <v>-2.8846153846153844E-2</v>
      </c>
      <c r="AS170" s="369">
        <f>F177</f>
        <v>-0.03</v>
      </c>
      <c r="AT170" s="380">
        <f t="shared" si="96"/>
        <v>-1.1538461538461537E-3</v>
      </c>
      <c r="AU170" s="61"/>
      <c r="AV170" s="61"/>
      <c r="AW170" s="61"/>
      <c r="AX170" s="61"/>
      <c r="AY170" s="61"/>
      <c r="AZ170" s="61"/>
      <c r="BA170" s="61"/>
      <c r="BB170" s="80"/>
    </row>
    <row r="171" spans="1:54" ht="15" customHeight="1" thickBot="1">
      <c r="A171" s="35"/>
      <c r="B171" s="80"/>
      <c r="C171" s="357" t="s">
        <v>32</v>
      </c>
      <c r="D171" s="42">
        <f>(C177)</f>
        <v>-0.11699999999999999</v>
      </c>
      <c r="E171" s="46">
        <f>F177</f>
        <v>-0.03</v>
      </c>
      <c r="F171" s="48">
        <f>I177</f>
        <v>5.6999999999999995E-2</v>
      </c>
      <c r="G171" s="80"/>
      <c r="H171" s="80"/>
      <c r="I171" s="80"/>
      <c r="J171" s="80"/>
      <c r="O171" s="80"/>
      <c r="P171" s="83"/>
      <c r="Q171" s="80"/>
      <c r="R171" s="272" t="s">
        <v>41</v>
      </c>
      <c r="S171" s="368">
        <f t="shared" ref="S171:AQ171" si="98">T171-$AT$171</f>
        <v>-2.0816681711721685E-17</v>
      </c>
      <c r="T171" s="368">
        <f t="shared" si="98"/>
        <v>2.1923076923076714E-3</v>
      </c>
      <c r="U171" s="368">
        <f t="shared" si="98"/>
        <v>4.3846153846153636E-3</v>
      </c>
      <c r="V171" s="368">
        <f t="shared" si="98"/>
        <v>6.5769230769230557E-3</v>
      </c>
      <c r="W171" s="368">
        <f t="shared" si="98"/>
        <v>8.7692307692307479E-3</v>
      </c>
      <c r="X171" s="368">
        <f t="shared" si="98"/>
        <v>1.0961538461538439E-2</v>
      </c>
      <c r="Y171" s="368">
        <f t="shared" si="98"/>
        <v>1.3153846153846131E-2</v>
      </c>
      <c r="Z171" s="368">
        <f t="shared" si="98"/>
        <v>1.5346153846153822E-2</v>
      </c>
      <c r="AA171" s="368">
        <f t="shared" si="98"/>
        <v>1.7538461538461513E-2</v>
      </c>
      <c r="AB171" s="368">
        <f t="shared" si="98"/>
        <v>1.9730769230769205E-2</v>
      </c>
      <c r="AC171" s="368">
        <f t="shared" si="98"/>
        <v>2.1923076923076896E-2</v>
      </c>
      <c r="AD171" s="368">
        <f t="shared" si="98"/>
        <v>2.4115384615384587E-2</v>
      </c>
      <c r="AE171" s="368">
        <f t="shared" si="98"/>
        <v>2.6307692307692278E-2</v>
      </c>
      <c r="AF171" s="368">
        <f t="shared" si="98"/>
        <v>2.849999999999997E-2</v>
      </c>
      <c r="AG171" s="368">
        <f t="shared" si="98"/>
        <v>3.0692307692307661E-2</v>
      </c>
      <c r="AH171" s="368">
        <f t="shared" si="98"/>
        <v>3.2884615384615352E-2</v>
      </c>
      <c r="AI171" s="368">
        <f t="shared" si="98"/>
        <v>3.5076923076923047E-2</v>
      </c>
      <c r="AJ171" s="368">
        <f t="shared" si="98"/>
        <v>3.7269230769230742E-2</v>
      </c>
      <c r="AK171" s="368">
        <f t="shared" si="98"/>
        <v>3.9461538461538437E-2</v>
      </c>
      <c r="AL171" s="368">
        <f t="shared" si="98"/>
        <v>4.1653846153846132E-2</v>
      </c>
      <c r="AM171" s="368">
        <f t="shared" si="98"/>
        <v>4.3846153846153826E-2</v>
      </c>
      <c r="AN171" s="368">
        <f t="shared" si="98"/>
        <v>4.6038461538461521E-2</v>
      </c>
      <c r="AO171" s="368">
        <f t="shared" si="98"/>
        <v>4.8230769230769216E-2</v>
      </c>
      <c r="AP171" s="368">
        <f t="shared" si="98"/>
        <v>5.0423076923076911E-2</v>
      </c>
      <c r="AQ171" s="368">
        <f t="shared" si="98"/>
        <v>5.2615384615384606E-2</v>
      </c>
      <c r="AR171" s="368">
        <f>AS171-$AT$171</f>
        <v>5.48076923076923E-2</v>
      </c>
      <c r="AS171" s="369">
        <f>I177</f>
        <v>5.6999999999999995E-2</v>
      </c>
      <c r="AT171" s="381">
        <f t="shared" si="96"/>
        <v>2.1923076923076922E-3</v>
      </c>
      <c r="AU171" s="61"/>
      <c r="AV171" s="61"/>
      <c r="AW171" s="61"/>
      <c r="AX171" s="61"/>
      <c r="AY171" s="61"/>
      <c r="AZ171" s="61"/>
      <c r="BA171" s="61"/>
      <c r="BB171" s="80"/>
    </row>
    <row r="172" spans="1:54" ht="15" customHeight="1">
      <c r="A172" s="80"/>
      <c r="B172" s="358" t="s">
        <v>34</v>
      </c>
      <c r="C172" s="359" t="s">
        <v>35</v>
      </c>
      <c r="D172" s="80"/>
      <c r="E172" s="358" t="s">
        <v>34</v>
      </c>
      <c r="F172" s="359" t="s">
        <v>35</v>
      </c>
      <c r="G172" s="80"/>
      <c r="H172" s="358" t="s">
        <v>34</v>
      </c>
      <c r="I172" s="359" t="s">
        <v>35</v>
      </c>
      <c r="J172" s="80"/>
      <c r="O172" s="80"/>
      <c r="P172" s="83"/>
      <c r="Q172" s="432" t="s">
        <v>92</v>
      </c>
      <c r="R172" s="272" t="s">
        <v>46</v>
      </c>
      <c r="S172" s="76">
        <f t="shared" ref="S172:AS173" si="99">$F$14+($F$14*S169)</f>
        <v>485.6</v>
      </c>
      <c r="T172" s="76">
        <f t="shared" si="99"/>
        <v>483.41480000000001</v>
      </c>
      <c r="U172" s="76">
        <f t="shared" si="99"/>
        <v>481.22960000000006</v>
      </c>
      <c r="V172" s="76">
        <f t="shared" si="99"/>
        <v>479.04440000000005</v>
      </c>
      <c r="W172" s="76">
        <f t="shared" si="99"/>
        <v>476.85920000000004</v>
      </c>
      <c r="X172" s="76">
        <f t="shared" si="99"/>
        <v>474.67400000000004</v>
      </c>
      <c r="Y172" s="76">
        <f t="shared" si="99"/>
        <v>472.48880000000003</v>
      </c>
      <c r="Z172" s="76">
        <f t="shared" si="99"/>
        <v>470.30360000000002</v>
      </c>
      <c r="AA172" s="76">
        <f t="shared" si="99"/>
        <v>468.11840000000007</v>
      </c>
      <c r="AB172" s="76">
        <f t="shared" si="99"/>
        <v>465.93320000000006</v>
      </c>
      <c r="AC172" s="76">
        <f t="shared" si="99"/>
        <v>463.74800000000005</v>
      </c>
      <c r="AD172" s="76">
        <f t="shared" si="99"/>
        <v>461.56280000000004</v>
      </c>
      <c r="AE172" s="76">
        <f t="shared" si="99"/>
        <v>459.37760000000003</v>
      </c>
      <c r="AF172" s="76">
        <f t="shared" si="99"/>
        <v>457.19240000000002</v>
      </c>
      <c r="AG172" s="76">
        <f t="shared" si="99"/>
        <v>455.00720000000007</v>
      </c>
      <c r="AH172" s="76">
        <f t="shared" si="99"/>
        <v>452.82200000000006</v>
      </c>
      <c r="AI172" s="76">
        <f t="shared" si="99"/>
        <v>450.63680000000005</v>
      </c>
      <c r="AJ172" s="76">
        <f t="shared" si="99"/>
        <v>448.45160000000004</v>
      </c>
      <c r="AK172" s="76">
        <f t="shared" si="99"/>
        <v>446.26640000000003</v>
      </c>
      <c r="AL172" s="76">
        <f t="shared" si="99"/>
        <v>444.08120000000002</v>
      </c>
      <c r="AM172" s="76">
        <f t="shared" si="99"/>
        <v>441.89600000000002</v>
      </c>
      <c r="AN172" s="76">
        <f t="shared" si="99"/>
        <v>439.71080000000006</v>
      </c>
      <c r="AO172" s="76">
        <f t="shared" si="99"/>
        <v>437.52560000000005</v>
      </c>
      <c r="AP172" s="76">
        <f t="shared" si="99"/>
        <v>435.34040000000005</v>
      </c>
      <c r="AQ172" s="76">
        <f t="shared" si="99"/>
        <v>433.15520000000004</v>
      </c>
      <c r="AR172" s="76">
        <f t="shared" si="99"/>
        <v>430.97</v>
      </c>
      <c r="AS172" s="370">
        <f t="shared" si="99"/>
        <v>428.78480000000002</v>
      </c>
      <c r="AT172" s="80"/>
      <c r="AU172" s="1"/>
      <c r="AV172" s="1"/>
      <c r="AW172" s="1"/>
      <c r="AX172" s="1"/>
      <c r="AY172" s="1"/>
      <c r="AZ172" s="1"/>
      <c r="BA172" s="1"/>
      <c r="BB172" s="80"/>
    </row>
    <row r="173" spans="1:54" ht="15" customHeight="1">
      <c r="A173" s="80"/>
      <c r="B173" s="360">
        <v>-0.1</v>
      </c>
      <c r="C173" s="361">
        <v>-0.09</v>
      </c>
      <c r="D173" s="80"/>
      <c r="E173" s="360">
        <v>-0.1</v>
      </c>
      <c r="F173" s="361">
        <v>0</v>
      </c>
      <c r="G173" s="80"/>
      <c r="H173" s="360">
        <v>-0.1</v>
      </c>
      <c r="I173" s="361">
        <v>0.09</v>
      </c>
      <c r="J173" s="80"/>
      <c r="O173" s="80"/>
      <c r="P173" s="83"/>
      <c r="Q173" s="432"/>
      <c r="R173" s="272" t="s">
        <v>45</v>
      </c>
      <c r="S173" s="76">
        <f t="shared" si="99"/>
        <v>485.6</v>
      </c>
      <c r="T173" s="76">
        <f t="shared" si="99"/>
        <v>485.03969230769235</v>
      </c>
      <c r="U173" s="76">
        <f t="shared" si="99"/>
        <v>484.47938461538462</v>
      </c>
      <c r="V173" s="76">
        <f t="shared" si="99"/>
        <v>483.91907692307694</v>
      </c>
      <c r="W173" s="76">
        <f t="shared" si="99"/>
        <v>483.35876923076927</v>
      </c>
      <c r="X173" s="76">
        <f t="shared" si="99"/>
        <v>482.79846153846159</v>
      </c>
      <c r="Y173" s="76">
        <f t="shared" si="99"/>
        <v>482.23815384615386</v>
      </c>
      <c r="Z173" s="76">
        <f t="shared" si="99"/>
        <v>481.67784615384619</v>
      </c>
      <c r="AA173" s="76">
        <f t="shared" si="99"/>
        <v>481.11753846153852</v>
      </c>
      <c r="AB173" s="76">
        <f t="shared" si="99"/>
        <v>480.55723076923078</v>
      </c>
      <c r="AC173" s="76">
        <f t="shared" si="99"/>
        <v>479.99692307692311</v>
      </c>
      <c r="AD173" s="76">
        <f t="shared" si="99"/>
        <v>479.43661538461544</v>
      </c>
      <c r="AE173" s="76">
        <f t="shared" si="99"/>
        <v>478.87630769230771</v>
      </c>
      <c r="AF173" s="76">
        <f t="shared" si="99"/>
        <v>478.31600000000003</v>
      </c>
      <c r="AG173" s="76">
        <f t="shared" si="99"/>
        <v>477.75569230769236</v>
      </c>
      <c r="AH173" s="76">
        <f t="shared" si="99"/>
        <v>477.19538461538463</v>
      </c>
      <c r="AI173" s="76">
        <f t="shared" si="99"/>
        <v>476.63507692307695</v>
      </c>
      <c r="AJ173" s="76">
        <f t="shared" si="99"/>
        <v>476.07476923076928</v>
      </c>
      <c r="AK173" s="76">
        <f t="shared" si="99"/>
        <v>475.51446153846155</v>
      </c>
      <c r="AL173" s="76">
        <f t="shared" si="99"/>
        <v>474.95415384615387</v>
      </c>
      <c r="AM173" s="76">
        <f t="shared" si="99"/>
        <v>474.3938461538462</v>
      </c>
      <c r="AN173" s="76">
        <f t="shared" si="99"/>
        <v>473.83353846153847</v>
      </c>
      <c r="AO173" s="76">
        <f t="shared" si="99"/>
        <v>473.27323076923079</v>
      </c>
      <c r="AP173" s="76">
        <f t="shared" si="99"/>
        <v>472.71292307692312</v>
      </c>
      <c r="AQ173" s="76">
        <f t="shared" si="99"/>
        <v>472.15261538461539</v>
      </c>
      <c r="AR173" s="76">
        <f t="shared" si="99"/>
        <v>471.59230769230771</v>
      </c>
      <c r="AS173" s="370">
        <f t="shared" si="99"/>
        <v>471.03200000000004</v>
      </c>
      <c r="AT173" s="80"/>
      <c r="AU173" s="1"/>
      <c r="AV173" s="1"/>
      <c r="AW173" s="1"/>
      <c r="AX173" s="1"/>
      <c r="AY173" s="1"/>
      <c r="AZ173" s="1"/>
      <c r="BA173" s="1"/>
      <c r="BB173" s="80"/>
    </row>
    <row r="174" spans="1:54" s="80" customFormat="1" ht="15" customHeight="1">
      <c r="B174" s="360"/>
      <c r="C174" s="361"/>
      <c r="E174" s="360"/>
      <c r="F174" s="361"/>
      <c r="H174" s="360"/>
      <c r="I174" s="361"/>
      <c r="P174" s="83"/>
      <c r="Q174" s="432"/>
      <c r="R174" s="213" t="s">
        <v>83</v>
      </c>
      <c r="S174" s="96">
        <f>S173-S172</f>
        <v>0</v>
      </c>
      <c r="T174" s="96">
        <f t="shared" ref="T174:AS174" si="100">T173-T172</f>
        <v>1.6248923076923347</v>
      </c>
      <c r="U174" s="96">
        <f t="shared" si="100"/>
        <v>3.2497846153845558</v>
      </c>
      <c r="V174" s="96">
        <f t="shared" si="100"/>
        <v>4.8746769230768905</v>
      </c>
      <c r="W174" s="96">
        <f t="shared" si="100"/>
        <v>6.4995692307692252</v>
      </c>
      <c r="X174" s="96">
        <f t="shared" si="100"/>
        <v>8.1244615384615599</v>
      </c>
      <c r="Y174" s="96">
        <f t="shared" si="100"/>
        <v>9.7493538461538378</v>
      </c>
      <c r="Z174" s="96">
        <f t="shared" si="100"/>
        <v>11.374246153846173</v>
      </c>
      <c r="AA174" s="96">
        <f t="shared" si="100"/>
        <v>12.99913846153845</v>
      </c>
      <c r="AB174" s="96">
        <f t="shared" si="100"/>
        <v>14.624030769230728</v>
      </c>
      <c r="AC174" s="96">
        <f t="shared" si="100"/>
        <v>16.248923076923063</v>
      </c>
      <c r="AD174" s="96">
        <f t="shared" si="100"/>
        <v>17.873815384615398</v>
      </c>
      <c r="AE174" s="96">
        <f t="shared" si="100"/>
        <v>19.498707692307676</v>
      </c>
      <c r="AF174" s="96">
        <f t="shared" si="100"/>
        <v>21.12360000000001</v>
      </c>
      <c r="AG174" s="96">
        <f t="shared" si="100"/>
        <v>22.748492307692288</v>
      </c>
      <c r="AH174" s="96">
        <f t="shared" si="100"/>
        <v>24.373384615384566</v>
      </c>
      <c r="AI174" s="96">
        <f t="shared" si="100"/>
        <v>25.998276923076901</v>
      </c>
      <c r="AJ174" s="96">
        <f t="shared" si="100"/>
        <v>27.623169230769236</v>
      </c>
      <c r="AK174" s="96">
        <f t="shared" si="100"/>
        <v>29.248061538461513</v>
      </c>
      <c r="AL174" s="96">
        <f t="shared" si="100"/>
        <v>30.872953846153848</v>
      </c>
      <c r="AM174" s="96">
        <f t="shared" si="100"/>
        <v>32.497846153846183</v>
      </c>
      <c r="AN174" s="96">
        <f t="shared" si="100"/>
        <v>34.122738461538404</v>
      </c>
      <c r="AO174" s="96">
        <f t="shared" si="100"/>
        <v>35.747630769230739</v>
      </c>
      <c r="AP174" s="96">
        <f t="shared" si="100"/>
        <v>37.372523076923073</v>
      </c>
      <c r="AQ174" s="96">
        <f t="shared" si="100"/>
        <v>38.997415384615351</v>
      </c>
      <c r="AR174" s="96">
        <f t="shared" si="100"/>
        <v>40.622307692307686</v>
      </c>
      <c r="AS174" s="371">
        <f t="shared" si="100"/>
        <v>42.247200000000021</v>
      </c>
      <c r="AU174" s="1"/>
      <c r="AV174" s="1"/>
      <c r="AW174" s="1"/>
      <c r="AX174" s="1"/>
      <c r="AY174" s="1"/>
      <c r="AZ174" s="1"/>
      <c r="BA174" s="1"/>
    </row>
    <row r="175" spans="1:54" ht="15" customHeight="1">
      <c r="A175" s="80"/>
      <c r="B175" s="360">
        <v>-0.2</v>
      </c>
      <c r="C175" s="361">
        <v>-0.18</v>
      </c>
      <c r="D175" s="80"/>
      <c r="E175" s="360">
        <v>-0.2</v>
      </c>
      <c r="F175" s="361">
        <v>-0.1</v>
      </c>
      <c r="G175" s="80"/>
      <c r="H175" s="360">
        <v>-0.2</v>
      </c>
      <c r="I175" s="361">
        <v>-0.02</v>
      </c>
      <c r="J175" s="80"/>
      <c r="O175" s="80"/>
      <c r="P175" s="83"/>
      <c r="Q175" s="432"/>
      <c r="R175" s="272" t="s">
        <v>47</v>
      </c>
      <c r="S175" s="76">
        <f t="shared" ref="S175:AS175" si="101">$F$14+($F$14*S171)</f>
        <v>485.6</v>
      </c>
      <c r="T175" s="76">
        <f t="shared" si="101"/>
        <v>486.66458461538463</v>
      </c>
      <c r="U175" s="76">
        <f t="shared" si="101"/>
        <v>487.72916923076923</v>
      </c>
      <c r="V175" s="76">
        <f t="shared" si="101"/>
        <v>488.79375384615383</v>
      </c>
      <c r="W175" s="76">
        <f t="shared" si="101"/>
        <v>489.85833846153849</v>
      </c>
      <c r="X175" s="76">
        <f t="shared" si="101"/>
        <v>490.9229230769231</v>
      </c>
      <c r="Y175" s="76">
        <f t="shared" si="101"/>
        <v>491.9875076923077</v>
      </c>
      <c r="Z175" s="76">
        <f t="shared" si="101"/>
        <v>493.05209230769231</v>
      </c>
      <c r="AA175" s="76">
        <f t="shared" si="101"/>
        <v>494.11667692307691</v>
      </c>
      <c r="AB175" s="76">
        <f t="shared" si="101"/>
        <v>495.18126153846157</v>
      </c>
      <c r="AC175" s="76">
        <f t="shared" si="101"/>
        <v>496.24584615384617</v>
      </c>
      <c r="AD175" s="76">
        <f t="shared" si="101"/>
        <v>497.31043076923078</v>
      </c>
      <c r="AE175" s="76">
        <f t="shared" si="101"/>
        <v>498.37501538461538</v>
      </c>
      <c r="AF175" s="76">
        <f t="shared" si="101"/>
        <v>499.43959999999998</v>
      </c>
      <c r="AG175" s="76">
        <f t="shared" si="101"/>
        <v>500.50418461538464</v>
      </c>
      <c r="AH175" s="76">
        <f t="shared" si="101"/>
        <v>501.56876923076925</v>
      </c>
      <c r="AI175" s="76">
        <f t="shared" si="101"/>
        <v>502.63335384615385</v>
      </c>
      <c r="AJ175" s="76">
        <f t="shared" si="101"/>
        <v>503.69793846153846</v>
      </c>
      <c r="AK175" s="76">
        <f t="shared" si="101"/>
        <v>504.76252307692312</v>
      </c>
      <c r="AL175" s="76">
        <f t="shared" si="101"/>
        <v>505.82710769230772</v>
      </c>
      <c r="AM175" s="76">
        <f t="shared" si="101"/>
        <v>506.89169230769232</v>
      </c>
      <c r="AN175" s="76">
        <f t="shared" si="101"/>
        <v>507.95627692307693</v>
      </c>
      <c r="AO175" s="76">
        <f t="shared" si="101"/>
        <v>509.02086153846153</v>
      </c>
      <c r="AP175" s="76">
        <f t="shared" si="101"/>
        <v>510.08544615384619</v>
      </c>
      <c r="AQ175" s="76">
        <f t="shared" si="101"/>
        <v>511.1500307692308</v>
      </c>
      <c r="AR175" s="76">
        <f t="shared" si="101"/>
        <v>512.2146153846154</v>
      </c>
      <c r="AS175" s="370">
        <f t="shared" si="101"/>
        <v>513.27920000000006</v>
      </c>
      <c r="AT175" s="80"/>
      <c r="AU175" s="1"/>
      <c r="AV175" s="1"/>
      <c r="AW175" s="1"/>
      <c r="AX175" s="1"/>
      <c r="AY175" s="1"/>
      <c r="AZ175" s="1"/>
      <c r="BA175" s="1"/>
      <c r="BB175" s="80"/>
    </row>
    <row r="176" spans="1:54" ht="15" customHeight="1" thickBot="1">
      <c r="A176" s="80"/>
      <c r="B176" s="362"/>
      <c r="C176" s="363"/>
      <c r="D176" s="80"/>
      <c r="E176" s="362"/>
      <c r="F176" s="363"/>
      <c r="G176" s="80"/>
      <c r="H176" s="362"/>
      <c r="I176" s="363"/>
      <c r="J176" s="80"/>
      <c r="O176" s="80"/>
      <c r="P176" s="83"/>
      <c r="Q176" s="432" t="s">
        <v>114</v>
      </c>
      <c r="R176" s="272" t="s">
        <v>76</v>
      </c>
      <c r="S176" s="108">
        <f>S172*$M$14</f>
        <v>3168550.0165905156</v>
      </c>
      <c r="T176" s="372">
        <f t="shared" ref="T176:AS177" si="102">T172*$M$14</f>
        <v>3154291.5415158584</v>
      </c>
      <c r="U176" s="372">
        <f t="shared" si="102"/>
        <v>3140033.0664412011</v>
      </c>
      <c r="V176" s="372">
        <f t="shared" si="102"/>
        <v>3125774.5913665439</v>
      </c>
      <c r="W176" s="372">
        <f t="shared" si="102"/>
        <v>3111516.1162918862</v>
      </c>
      <c r="X176" s="372">
        <f t="shared" si="102"/>
        <v>3097257.641217229</v>
      </c>
      <c r="Y176" s="372">
        <f t="shared" si="102"/>
        <v>3082999.1661425717</v>
      </c>
      <c r="Z176" s="372">
        <f t="shared" si="102"/>
        <v>3068740.6910679145</v>
      </c>
      <c r="AA176" s="372">
        <f t="shared" si="102"/>
        <v>3054482.2159932572</v>
      </c>
      <c r="AB176" s="372">
        <f t="shared" si="102"/>
        <v>3040223.7409186</v>
      </c>
      <c r="AC176" s="372">
        <f t="shared" si="102"/>
        <v>3025965.2658439423</v>
      </c>
      <c r="AD176" s="372">
        <f t="shared" si="102"/>
        <v>3011706.7907692851</v>
      </c>
      <c r="AE176" s="372">
        <f t="shared" si="102"/>
        <v>2997448.3156946278</v>
      </c>
      <c r="AF176" s="372">
        <f t="shared" si="102"/>
        <v>2983189.8406199706</v>
      </c>
      <c r="AG176" s="372">
        <f t="shared" si="102"/>
        <v>2968931.3655453133</v>
      </c>
      <c r="AH176" s="372">
        <f t="shared" si="102"/>
        <v>2954672.8904706561</v>
      </c>
      <c r="AI176" s="372">
        <f t="shared" si="102"/>
        <v>2940414.4153959984</v>
      </c>
      <c r="AJ176" s="372">
        <f t="shared" si="102"/>
        <v>2926155.9403213412</v>
      </c>
      <c r="AK176" s="372">
        <f t="shared" si="102"/>
        <v>2911897.4652466839</v>
      </c>
      <c r="AL176" s="372">
        <f t="shared" si="102"/>
        <v>2897638.9901720267</v>
      </c>
      <c r="AM176" s="372">
        <f t="shared" si="102"/>
        <v>2883380.515097369</v>
      </c>
      <c r="AN176" s="372">
        <f t="shared" si="102"/>
        <v>2869122.0400227122</v>
      </c>
      <c r="AO176" s="372">
        <f t="shared" si="102"/>
        <v>2854863.5649480545</v>
      </c>
      <c r="AP176" s="372">
        <f t="shared" si="102"/>
        <v>2840605.0898733973</v>
      </c>
      <c r="AQ176" s="372">
        <f t="shared" si="102"/>
        <v>2826346.61479874</v>
      </c>
      <c r="AR176" s="372">
        <f t="shared" si="102"/>
        <v>2812088.1397240828</v>
      </c>
      <c r="AS176" s="373">
        <f t="shared" si="102"/>
        <v>2797829.6646494251</v>
      </c>
      <c r="AT176" s="80"/>
      <c r="AU176" s="1"/>
      <c r="AV176" s="1"/>
      <c r="AW176" s="1"/>
      <c r="AX176" s="1"/>
      <c r="AY176" s="1"/>
      <c r="AZ176" s="1"/>
      <c r="BA176" s="1"/>
      <c r="BB176" s="80"/>
    </row>
    <row r="177" spans="1:54" ht="15" customHeight="1" thickBot="1">
      <c r="A177" s="81" t="s">
        <v>36</v>
      </c>
      <c r="B177" s="364">
        <v>-0.13</v>
      </c>
      <c r="C177" s="365">
        <f>C173 + (B177-B173)/(B175-B173)*(C175-C173)</f>
        <v>-0.11699999999999999</v>
      </c>
      <c r="D177" s="81" t="s">
        <v>36</v>
      </c>
      <c r="E177" s="364">
        <v>-0.13</v>
      </c>
      <c r="F177" s="365">
        <f>F173 + (E177-E173)/(E175-E173)*(F175-F173)</f>
        <v>-0.03</v>
      </c>
      <c r="G177" s="81" t="s">
        <v>36</v>
      </c>
      <c r="H177" s="364">
        <v>-0.13</v>
      </c>
      <c r="I177" s="365">
        <f>I173 + (H177-H173)/(H175-H173)*(I175-I173)</f>
        <v>5.6999999999999995E-2</v>
      </c>
      <c r="J177" s="80"/>
      <c r="O177" s="80"/>
      <c r="P177" s="83"/>
      <c r="Q177" s="432"/>
      <c r="R177" s="272" t="s">
        <v>82</v>
      </c>
      <c r="S177" s="108">
        <f>S173*$M$14</f>
        <v>3168550.0165905156</v>
      </c>
      <c r="T177" s="372">
        <f t="shared" si="102"/>
        <v>3164893.9973406037</v>
      </c>
      <c r="U177" s="372">
        <f t="shared" si="102"/>
        <v>3161237.9780906909</v>
      </c>
      <c r="V177" s="372">
        <f t="shared" si="102"/>
        <v>3157581.958840779</v>
      </c>
      <c r="W177" s="372">
        <f t="shared" si="102"/>
        <v>3153925.9395908671</v>
      </c>
      <c r="X177" s="372">
        <f t="shared" si="102"/>
        <v>3150269.9203409553</v>
      </c>
      <c r="Y177" s="372">
        <f t="shared" si="102"/>
        <v>3146613.9010910429</v>
      </c>
      <c r="Z177" s="372">
        <f t="shared" si="102"/>
        <v>3142957.8818411306</v>
      </c>
      <c r="AA177" s="372">
        <f t="shared" si="102"/>
        <v>3139301.8625912187</v>
      </c>
      <c r="AB177" s="372">
        <f t="shared" si="102"/>
        <v>3135645.8433413063</v>
      </c>
      <c r="AC177" s="372">
        <f t="shared" si="102"/>
        <v>3131989.8240913944</v>
      </c>
      <c r="AD177" s="372">
        <f t="shared" si="102"/>
        <v>3128333.8048414821</v>
      </c>
      <c r="AE177" s="372">
        <f t="shared" si="102"/>
        <v>3124677.7855915697</v>
      </c>
      <c r="AF177" s="372">
        <f t="shared" si="102"/>
        <v>3121021.7663416578</v>
      </c>
      <c r="AG177" s="372">
        <f t="shared" si="102"/>
        <v>3117365.747091746</v>
      </c>
      <c r="AH177" s="372">
        <f t="shared" si="102"/>
        <v>3113709.7278418336</v>
      </c>
      <c r="AI177" s="372">
        <f t="shared" si="102"/>
        <v>3110053.7085919213</v>
      </c>
      <c r="AJ177" s="372">
        <f t="shared" si="102"/>
        <v>3106397.6893420094</v>
      </c>
      <c r="AK177" s="372">
        <f t="shared" si="102"/>
        <v>3102741.670092097</v>
      </c>
      <c r="AL177" s="372">
        <f t="shared" si="102"/>
        <v>3099085.6508421851</v>
      </c>
      <c r="AM177" s="372">
        <f t="shared" si="102"/>
        <v>3095429.6315922732</v>
      </c>
      <c r="AN177" s="372">
        <f t="shared" si="102"/>
        <v>3091773.6123423604</v>
      </c>
      <c r="AO177" s="372">
        <f t="shared" si="102"/>
        <v>3088117.5930924485</v>
      </c>
      <c r="AP177" s="372">
        <f t="shared" si="102"/>
        <v>3084461.5738425367</v>
      </c>
      <c r="AQ177" s="372">
        <f t="shared" si="102"/>
        <v>3080805.5545926243</v>
      </c>
      <c r="AR177" s="372">
        <f t="shared" si="102"/>
        <v>3077149.5353427124</v>
      </c>
      <c r="AS177" s="373">
        <f t="shared" si="102"/>
        <v>3073493.5160928001</v>
      </c>
      <c r="AT177" s="80"/>
      <c r="AU177" s="1"/>
      <c r="AV177" s="1"/>
      <c r="AW177" s="1"/>
      <c r="AX177" s="1"/>
      <c r="AY177" s="1"/>
      <c r="AZ177" s="1"/>
      <c r="BA177" s="1"/>
      <c r="BB177" s="80"/>
    </row>
    <row r="178" spans="1:54" ht="15" customHeight="1">
      <c r="A178" s="80"/>
      <c r="B178" s="80"/>
      <c r="C178" s="35" t="s">
        <v>37</v>
      </c>
      <c r="D178" s="80"/>
      <c r="E178" s="80"/>
      <c r="F178" s="35" t="s">
        <v>38</v>
      </c>
      <c r="G178" s="80"/>
      <c r="H178" s="80"/>
      <c r="I178" s="35" t="s">
        <v>38</v>
      </c>
      <c r="J178" s="80"/>
      <c r="O178" s="80"/>
      <c r="Q178" s="432"/>
      <c r="R178" s="272" t="s">
        <v>77</v>
      </c>
      <c r="S178" s="372">
        <f>S175*$M$14</f>
        <v>3168550.0165905156</v>
      </c>
      <c r="T178" s="372">
        <f t="shared" ref="T178:AS178" si="103">T175*$M$14</f>
        <v>3175496.4531653486</v>
      </c>
      <c r="U178" s="372">
        <f t="shared" si="103"/>
        <v>3182442.8897401816</v>
      </c>
      <c r="V178" s="372">
        <f t="shared" si="103"/>
        <v>3189389.3263150146</v>
      </c>
      <c r="W178" s="372">
        <f t="shared" si="103"/>
        <v>3196335.7628898476</v>
      </c>
      <c r="X178" s="372">
        <f t="shared" si="103"/>
        <v>3203282.1994646806</v>
      </c>
      <c r="Y178" s="372">
        <f t="shared" si="103"/>
        <v>3210228.6360395136</v>
      </c>
      <c r="Z178" s="372">
        <f t="shared" si="103"/>
        <v>3217175.0726143466</v>
      </c>
      <c r="AA178" s="372">
        <f t="shared" si="103"/>
        <v>3224121.5091891796</v>
      </c>
      <c r="AB178" s="372">
        <f t="shared" si="103"/>
        <v>3231067.9457640131</v>
      </c>
      <c r="AC178" s="372">
        <f t="shared" si="103"/>
        <v>3238014.3823388461</v>
      </c>
      <c r="AD178" s="372">
        <f t="shared" si="103"/>
        <v>3244960.8189136791</v>
      </c>
      <c r="AE178" s="372">
        <f t="shared" si="103"/>
        <v>3251907.2554885121</v>
      </c>
      <c r="AF178" s="372">
        <f t="shared" si="103"/>
        <v>3258853.6920633451</v>
      </c>
      <c r="AG178" s="372">
        <f t="shared" si="103"/>
        <v>3265800.1286381781</v>
      </c>
      <c r="AH178" s="372">
        <f t="shared" si="103"/>
        <v>3272746.5652130111</v>
      </c>
      <c r="AI178" s="372">
        <f t="shared" si="103"/>
        <v>3279693.0017878441</v>
      </c>
      <c r="AJ178" s="372">
        <f t="shared" si="103"/>
        <v>3286639.4383626771</v>
      </c>
      <c r="AK178" s="372">
        <f t="shared" si="103"/>
        <v>3293585.8749375106</v>
      </c>
      <c r="AL178" s="372">
        <f t="shared" si="103"/>
        <v>3300532.3115123436</v>
      </c>
      <c r="AM178" s="372">
        <f t="shared" si="103"/>
        <v>3307478.7480871766</v>
      </c>
      <c r="AN178" s="372">
        <f t="shared" si="103"/>
        <v>3314425.1846620096</v>
      </c>
      <c r="AO178" s="372">
        <f t="shared" si="103"/>
        <v>3321371.6212368426</v>
      </c>
      <c r="AP178" s="372">
        <f t="shared" si="103"/>
        <v>3328318.0578116761</v>
      </c>
      <c r="AQ178" s="372">
        <f t="shared" si="103"/>
        <v>3335264.4943865091</v>
      </c>
      <c r="AR178" s="372">
        <f t="shared" si="103"/>
        <v>3342210.9309613416</v>
      </c>
      <c r="AS178" s="373">
        <f t="shared" si="103"/>
        <v>3349157.3675361751</v>
      </c>
      <c r="AT178" s="80"/>
      <c r="AU178" s="1"/>
      <c r="AV178" s="1"/>
      <c r="AW178" s="1"/>
      <c r="AX178" s="1"/>
      <c r="AY178" s="1"/>
      <c r="AZ178" s="1"/>
      <c r="BA178" s="1"/>
      <c r="BB178" s="80"/>
    </row>
    <row r="179" spans="1:54" s="80" customFormat="1" ht="15" customHeight="1">
      <c r="C179" s="49"/>
      <c r="F179" s="49"/>
      <c r="G179" s="50"/>
      <c r="H179" s="50"/>
      <c r="I179" s="49"/>
      <c r="Q179" s="432" t="s">
        <v>1</v>
      </c>
      <c r="R179" s="272" t="s">
        <v>79</v>
      </c>
      <c r="S179" s="374">
        <f>S$5*S176</f>
        <v>1188206256221.4434</v>
      </c>
      <c r="T179" s="374">
        <f t="shared" ref="T179:AS181" si="104">T$5*T176</f>
        <v>1220178539869.0063</v>
      </c>
      <c r="U179" s="374">
        <f t="shared" si="104"/>
        <v>1256834915662.6951</v>
      </c>
      <c r="V179" s="374">
        <f t="shared" si="104"/>
        <v>1294146369266.1646</v>
      </c>
      <c r="W179" s="374">
        <f t="shared" si="104"/>
        <v>1331205938583.189</v>
      </c>
      <c r="X179" s="374">
        <f t="shared" si="104"/>
        <v>1367730852819.9587</v>
      </c>
      <c r="Y179" s="374">
        <f t="shared" si="104"/>
        <v>1405124188554.6184</v>
      </c>
      <c r="Z179" s="374">
        <f t="shared" si="104"/>
        <v>1443442212331.9543</v>
      </c>
      <c r="AA179" s="374">
        <f t="shared" si="104"/>
        <v>1482727438830.7781</v>
      </c>
      <c r="AB179" s="374">
        <f t="shared" si="104"/>
        <v>1523015793635.2637</v>
      </c>
      <c r="AC179" s="374">
        <f t="shared" si="104"/>
        <v>1564339878167.7261</v>
      </c>
      <c r="AD179" s="374">
        <f t="shared" si="104"/>
        <v>1606730609139.0146</v>
      </c>
      <c r="AE179" s="374">
        <f t="shared" si="104"/>
        <v>1650218107334.0828</v>
      </c>
      <c r="AF179" s="374">
        <f t="shared" si="104"/>
        <v>1694832210930.4395</v>
      </c>
      <c r="AG179" s="374">
        <f t="shared" si="104"/>
        <v>1740602788543.9207</v>
      </c>
      <c r="AH179" s="374">
        <f t="shared" si="104"/>
        <v>1787559939640.0034</v>
      </c>
      <c r="AI179" s="374">
        <f t="shared" si="104"/>
        <v>1835734128724.4705</v>
      </c>
      <c r="AJ179" s="374">
        <f t="shared" si="104"/>
        <v>1885156279106.0867</v>
      </c>
      <c r="AK179" s="374">
        <f t="shared" si="104"/>
        <v>1935857841166.3823</v>
      </c>
      <c r="AL179" s="374">
        <f t="shared" si="104"/>
        <v>1987870844098.1531</v>
      </c>
      <c r="AM179" s="374">
        <f t="shared" si="104"/>
        <v>2041227936659.2998</v>
      </c>
      <c r="AN179" s="374">
        <f t="shared" si="104"/>
        <v>2095962420470.4824</v>
      </c>
      <c r="AO179" s="374">
        <f t="shared" si="104"/>
        <v>2152108278155.8943</v>
      </c>
      <c r="AP179" s="374">
        <f t="shared" si="104"/>
        <v>2209700197857.8281</v>
      </c>
      <c r="AQ179" s="374">
        <f t="shared" si="104"/>
        <v>2268773595163.7158</v>
      </c>
      <c r="AR179" s="374">
        <f t="shared" si="104"/>
        <v>2329364633162.3496</v>
      </c>
      <c r="AS179" s="128">
        <f t="shared" si="104"/>
        <v>2391510241130.7363</v>
      </c>
      <c r="AU179" s="1"/>
      <c r="AV179" s="1"/>
      <c r="AW179" s="1"/>
      <c r="AX179" s="1"/>
      <c r="AY179" s="1"/>
      <c r="AZ179" s="1"/>
      <c r="BA179" s="1"/>
    </row>
    <row r="180" spans="1:54" s="80" customFormat="1" ht="15" customHeight="1">
      <c r="C180" s="49"/>
      <c r="F180" s="49"/>
      <c r="G180" s="50"/>
      <c r="H180" s="50"/>
      <c r="I180" s="49"/>
      <c r="Q180" s="432"/>
      <c r="R180" s="272" t="s">
        <v>81</v>
      </c>
      <c r="S180" s="374">
        <f>S$5*S177</f>
        <v>1188206256221.4434</v>
      </c>
      <c r="T180" s="374">
        <f t="shared" si="104"/>
        <v>1224279901108.7625</v>
      </c>
      <c r="U180" s="374">
        <f t="shared" si="104"/>
        <v>1265322429259.113</v>
      </c>
      <c r="V180" s="374">
        <f t="shared" si="104"/>
        <v>1307315389593.6028</v>
      </c>
      <c r="W180" s="374">
        <f t="shared" si="104"/>
        <v>1349350215045.1565</v>
      </c>
      <c r="X180" s="374">
        <f t="shared" si="104"/>
        <v>1391140765114.9297</v>
      </c>
      <c r="Y180" s="374">
        <f t="shared" si="104"/>
        <v>1434117580381.0676</v>
      </c>
      <c r="Z180" s="374">
        <f t="shared" si="104"/>
        <v>1478351719790.3618</v>
      </c>
      <c r="AA180" s="374">
        <f t="shared" si="104"/>
        <v>1523901165986.3088</v>
      </c>
      <c r="AB180" s="374">
        <f t="shared" si="104"/>
        <v>1570817988945.9788</v>
      </c>
      <c r="AC180" s="374">
        <f t="shared" si="104"/>
        <v>1619151625811.9436</v>
      </c>
      <c r="AD180" s="374">
        <f t="shared" si="104"/>
        <v>1668950541682.4548</v>
      </c>
      <c r="AE180" s="374">
        <f t="shared" si="104"/>
        <v>1720263143277.1946</v>
      </c>
      <c r="AF180" s="374">
        <f t="shared" si="104"/>
        <v>1773138319454.5754</v>
      </c>
      <c r="AG180" s="374">
        <f t="shared" si="104"/>
        <v>1827625783226.0688</v>
      </c>
      <c r="AH180" s="374">
        <f t="shared" si="104"/>
        <v>1883776302652.179</v>
      </c>
      <c r="AI180" s="374">
        <f t="shared" si="104"/>
        <v>1941641866920.113</v>
      </c>
      <c r="AJ180" s="374">
        <f t="shared" si="104"/>
        <v>2001275813352.803</v>
      </c>
      <c r="AK180" s="374">
        <f t="shared" si="104"/>
        <v>2062732930279.4045</v>
      </c>
      <c r="AL180" s="374">
        <f t="shared" si="104"/>
        <v>2126069544745.5957</v>
      </c>
      <c r="AM180" s="374">
        <f t="shared" si="104"/>
        <v>2191343600640.1616</v>
      </c>
      <c r="AN180" s="374">
        <f t="shared" si="104"/>
        <v>2258614730804.7456</v>
      </c>
      <c r="AO180" s="374">
        <f t="shared" si="104"/>
        <v>2327944325470.4326</v>
      </c>
      <c r="AP180" s="374">
        <f t="shared" si="104"/>
        <v>2399395598600.6108</v>
      </c>
      <c r="AQ180" s="374">
        <f t="shared" si="104"/>
        <v>2473033653231.2319</v>
      </c>
      <c r="AR180" s="374">
        <f t="shared" si="104"/>
        <v>2548925546580.686</v>
      </c>
      <c r="AS180" s="128">
        <f t="shared" si="104"/>
        <v>2627140355489.0308</v>
      </c>
      <c r="AU180" s="1"/>
      <c r="AV180" s="1"/>
      <c r="AW180" s="1"/>
      <c r="AX180" s="1"/>
      <c r="AY180" s="1"/>
      <c r="AZ180" s="1"/>
      <c r="BA180" s="1"/>
    </row>
    <row r="181" spans="1:54" s="80" customFormat="1" ht="15" customHeight="1" thickBot="1">
      <c r="C181" s="49"/>
      <c r="F181" s="49"/>
      <c r="G181" s="50"/>
      <c r="H181" s="50"/>
      <c r="I181" s="49"/>
      <c r="Q181" s="432"/>
      <c r="R181" s="204" t="s">
        <v>80</v>
      </c>
      <c r="S181" s="375">
        <f>S$5*S178</f>
        <v>1188206256221.4434</v>
      </c>
      <c r="T181" s="375">
        <f t="shared" si="104"/>
        <v>1228381262348.5183</v>
      </c>
      <c r="U181" s="375">
        <f t="shared" si="104"/>
        <v>1273809942855.5312</v>
      </c>
      <c r="V181" s="375">
        <f t="shared" si="104"/>
        <v>1320484409921.0413</v>
      </c>
      <c r="W181" s="375">
        <f t="shared" si="104"/>
        <v>1367494491507.1235</v>
      </c>
      <c r="X181" s="375">
        <f t="shared" si="104"/>
        <v>1414550677409.9001</v>
      </c>
      <c r="Y181" s="375">
        <f t="shared" si="104"/>
        <v>1463110972207.5166</v>
      </c>
      <c r="Z181" s="375">
        <f t="shared" si="104"/>
        <v>1513261227248.7693</v>
      </c>
      <c r="AA181" s="375">
        <f t="shared" si="104"/>
        <v>1565074893141.8391</v>
      </c>
      <c r="AB181" s="375">
        <f t="shared" si="104"/>
        <v>1618620184256.6938</v>
      </c>
      <c r="AC181" s="375">
        <f t="shared" si="104"/>
        <v>1673963373456.1611</v>
      </c>
      <c r="AD181" s="375">
        <f t="shared" si="104"/>
        <v>1731170474225.895</v>
      </c>
      <c r="AE181" s="375">
        <f t="shared" si="104"/>
        <v>1790308179220.3066</v>
      </c>
      <c r="AF181" s="375">
        <f t="shared" si="104"/>
        <v>1851444427978.7114</v>
      </c>
      <c r="AG181" s="375">
        <f t="shared" si="104"/>
        <v>1914648777908.217</v>
      </c>
      <c r="AH181" s="375">
        <f t="shared" si="104"/>
        <v>1979992665664.3547</v>
      </c>
      <c r="AI181" s="375">
        <f t="shared" si="104"/>
        <v>2047549605115.7554</v>
      </c>
      <c r="AJ181" s="375">
        <f t="shared" si="104"/>
        <v>2117395347599.5188</v>
      </c>
      <c r="AK181" s="375">
        <f t="shared" si="104"/>
        <v>2189608019392.427</v>
      </c>
      <c r="AL181" s="375">
        <f t="shared" si="104"/>
        <v>2264268245393.0386</v>
      </c>
      <c r="AM181" s="375">
        <f t="shared" si="104"/>
        <v>2341459264621.0229</v>
      </c>
      <c r="AN181" s="375">
        <f t="shared" si="104"/>
        <v>2421267041139.0093</v>
      </c>
      <c r="AO181" s="375">
        <f t="shared" si="104"/>
        <v>2503780372784.9712</v>
      </c>
      <c r="AP181" s="375">
        <f t="shared" si="104"/>
        <v>2589090999343.3931</v>
      </c>
      <c r="AQ181" s="375">
        <f t="shared" si="104"/>
        <v>2677293711298.7485</v>
      </c>
      <c r="AR181" s="375">
        <f t="shared" si="104"/>
        <v>2768486459999.022</v>
      </c>
      <c r="AS181" s="129">
        <f t="shared" si="104"/>
        <v>2862770469847.3252</v>
      </c>
      <c r="AU181" s="1"/>
      <c r="AV181" s="1"/>
      <c r="AW181" s="1"/>
      <c r="AX181" s="1"/>
      <c r="AY181" s="1"/>
      <c r="AZ181" s="1"/>
      <c r="BA181" s="1"/>
    </row>
    <row r="182" spans="1:54" s="80" customFormat="1" ht="15" customHeight="1">
      <c r="C182" s="49"/>
      <c r="F182" s="49"/>
      <c r="G182" s="50"/>
      <c r="H182" s="50"/>
      <c r="I182" s="49"/>
      <c r="AU182" s="1"/>
      <c r="AV182" s="1"/>
      <c r="AW182" s="1"/>
      <c r="AX182" s="1"/>
      <c r="AY182" s="1"/>
      <c r="AZ182" s="1"/>
      <c r="BA182" s="1"/>
    </row>
    <row r="183" spans="1:54" ht="1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O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1"/>
      <c r="AV183" s="1"/>
      <c r="AW183" s="1"/>
      <c r="AX183" s="1"/>
      <c r="AY183" s="1"/>
      <c r="AZ183" s="1"/>
      <c r="BA183" s="1"/>
      <c r="BB183" s="80"/>
    </row>
    <row r="184" spans="1:54" ht="15" customHeight="1" thickBo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O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1"/>
      <c r="AV184" s="1"/>
      <c r="AW184" s="1"/>
      <c r="AX184" s="1"/>
      <c r="AY184" s="1"/>
      <c r="AZ184" s="1"/>
      <c r="BA184" s="1"/>
      <c r="BB184" s="80"/>
    </row>
    <row r="185" spans="1:54" ht="15" customHeight="1" thickBot="1">
      <c r="A185" s="80"/>
      <c r="B185" s="40" t="s">
        <v>33</v>
      </c>
      <c r="C185" s="80"/>
      <c r="D185" s="438" t="s">
        <v>30</v>
      </c>
      <c r="E185" s="439"/>
      <c r="F185" s="440"/>
      <c r="G185" s="80"/>
      <c r="H185" s="80"/>
      <c r="I185" s="80"/>
      <c r="J185" s="80"/>
      <c r="O185" s="80"/>
      <c r="P185" s="83"/>
      <c r="Q185" s="80"/>
      <c r="R185" s="80"/>
      <c r="S185" s="376">
        <v>2014</v>
      </c>
      <c r="T185" s="377">
        <v>2015</v>
      </c>
      <c r="U185" s="377">
        <v>2016</v>
      </c>
      <c r="V185" s="377">
        <v>2017</v>
      </c>
      <c r="W185" s="377">
        <v>2018</v>
      </c>
      <c r="X185" s="377">
        <v>2019</v>
      </c>
      <c r="Y185" s="377">
        <v>2020</v>
      </c>
      <c r="Z185" s="377">
        <v>2021</v>
      </c>
      <c r="AA185" s="377">
        <v>2022</v>
      </c>
      <c r="AB185" s="377">
        <v>2023</v>
      </c>
      <c r="AC185" s="377">
        <v>2024</v>
      </c>
      <c r="AD185" s="377">
        <v>2025</v>
      </c>
      <c r="AE185" s="377">
        <v>2026</v>
      </c>
      <c r="AF185" s="377">
        <v>2027</v>
      </c>
      <c r="AG185" s="377">
        <v>2028</v>
      </c>
      <c r="AH185" s="377">
        <v>2029</v>
      </c>
      <c r="AI185" s="377">
        <v>2030</v>
      </c>
      <c r="AJ185" s="377">
        <v>2031</v>
      </c>
      <c r="AK185" s="377">
        <v>2032</v>
      </c>
      <c r="AL185" s="377">
        <v>2033</v>
      </c>
      <c r="AM185" s="377">
        <v>2034</v>
      </c>
      <c r="AN185" s="377">
        <v>2035</v>
      </c>
      <c r="AO185" s="377">
        <v>2036</v>
      </c>
      <c r="AP185" s="377">
        <v>2037</v>
      </c>
      <c r="AQ185" s="377">
        <v>2038</v>
      </c>
      <c r="AR185" s="377">
        <v>2039</v>
      </c>
      <c r="AS185" s="378">
        <v>2040</v>
      </c>
      <c r="AT185" s="60"/>
      <c r="AU185" s="60"/>
      <c r="AV185" s="60"/>
      <c r="AW185" s="60"/>
      <c r="AX185" s="60"/>
      <c r="AY185" s="60"/>
      <c r="AZ185" s="60"/>
      <c r="BA185" s="60"/>
      <c r="BB185" s="80"/>
    </row>
    <row r="186" spans="1:54" ht="15" customHeight="1">
      <c r="A186" s="80"/>
      <c r="B186" s="39">
        <v>-0.1</v>
      </c>
      <c r="C186" s="80"/>
      <c r="D186" s="43" t="s">
        <v>29</v>
      </c>
      <c r="E186" s="436" t="s">
        <v>31</v>
      </c>
      <c r="F186" s="437"/>
      <c r="G186" s="80"/>
      <c r="H186" s="80"/>
      <c r="I186" s="80"/>
      <c r="J186" s="80"/>
      <c r="O186" s="80"/>
      <c r="P186" s="83"/>
      <c r="Q186" s="80"/>
      <c r="R186" s="269" t="s">
        <v>39</v>
      </c>
      <c r="S186" s="366">
        <f t="shared" ref="S186:AQ186" si="105">T186-$AT$186</f>
        <v>-2.5153490401663703E-17</v>
      </c>
      <c r="T186" s="366">
        <f t="shared" si="105"/>
        <v>-3.4615384615384864E-3</v>
      </c>
      <c r="U186" s="366">
        <f t="shared" si="105"/>
        <v>-6.9230769230769476E-3</v>
      </c>
      <c r="V186" s="366">
        <f t="shared" si="105"/>
        <v>-1.0384615384615409E-2</v>
      </c>
      <c r="W186" s="366">
        <f t="shared" si="105"/>
        <v>-1.3846153846153869E-2</v>
      </c>
      <c r="X186" s="366">
        <f t="shared" si="105"/>
        <v>-1.7307692307692329E-2</v>
      </c>
      <c r="Y186" s="366">
        <f t="shared" si="105"/>
        <v>-2.076923076923079E-2</v>
      </c>
      <c r="Z186" s="366">
        <f t="shared" si="105"/>
        <v>-2.423076923076925E-2</v>
      </c>
      <c r="AA186" s="366">
        <f t="shared" si="105"/>
        <v>-2.769230769230771E-2</v>
      </c>
      <c r="AB186" s="366">
        <f t="shared" si="105"/>
        <v>-3.1153846153846171E-2</v>
      </c>
      <c r="AC186" s="366">
        <f t="shared" si="105"/>
        <v>-3.4615384615384631E-2</v>
      </c>
      <c r="AD186" s="366">
        <f t="shared" si="105"/>
        <v>-3.8076923076923092E-2</v>
      </c>
      <c r="AE186" s="366">
        <f t="shared" si="105"/>
        <v>-4.1538461538461552E-2</v>
      </c>
      <c r="AF186" s="366">
        <f t="shared" si="105"/>
        <v>-4.5000000000000012E-2</v>
      </c>
      <c r="AG186" s="366">
        <f t="shared" si="105"/>
        <v>-4.8461538461538473E-2</v>
      </c>
      <c r="AH186" s="366">
        <f t="shared" si="105"/>
        <v>-5.1923076923076933E-2</v>
      </c>
      <c r="AI186" s="366">
        <f t="shared" si="105"/>
        <v>-5.5384615384615393E-2</v>
      </c>
      <c r="AJ186" s="366">
        <f t="shared" si="105"/>
        <v>-5.8846153846153854E-2</v>
      </c>
      <c r="AK186" s="366">
        <f t="shared" si="105"/>
        <v>-6.2307692307692314E-2</v>
      </c>
      <c r="AL186" s="366">
        <f t="shared" si="105"/>
        <v>-6.5769230769230774E-2</v>
      </c>
      <c r="AM186" s="366">
        <f t="shared" si="105"/>
        <v>-6.9230769230769235E-2</v>
      </c>
      <c r="AN186" s="366">
        <f t="shared" si="105"/>
        <v>-7.2692307692307695E-2</v>
      </c>
      <c r="AO186" s="366">
        <f t="shared" si="105"/>
        <v>-7.6153846153846155E-2</v>
      </c>
      <c r="AP186" s="366">
        <f t="shared" si="105"/>
        <v>-7.9615384615384616E-2</v>
      </c>
      <c r="AQ186" s="366">
        <f t="shared" si="105"/>
        <v>-8.3076923076923076E-2</v>
      </c>
      <c r="AR186" s="366">
        <f>AS186-$AT$186</f>
        <v>-8.6538461538461536E-2</v>
      </c>
      <c r="AS186" s="367">
        <f>D188</f>
        <v>-0.09</v>
      </c>
      <c r="AT186" s="379">
        <f t="shared" ref="AT186:AT188" si="106">AS186/26</f>
        <v>-3.4615384615384612E-3</v>
      </c>
      <c r="AU186" s="61"/>
      <c r="AV186" s="61"/>
      <c r="AW186" s="61"/>
      <c r="AX186" s="61"/>
      <c r="AY186" s="61"/>
      <c r="AZ186" s="61"/>
      <c r="BA186" s="61"/>
      <c r="BB186" s="80"/>
    </row>
    <row r="187" spans="1:54" ht="15" customHeight="1">
      <c r="A187" s="80"/>
      <c r="B187" s="80"/>
      <c r="C187" s="80"/>
      <c r="D187" s="41">
        <v>0</v>
      </c>
      <c r="E187" s="37">
        <v>0.1</v>
      </c>
      <c r="F187" s="38">
        <v>0.2</v>
      </c>
      <c r="G187" s="80"/>
      <c r="H187" s="80"/>
      <c r="I187" s="80"/>
      <c r="J187" s="80"/>
      <c r="O187" s="80"/>
      <c r="P187" s="83"/>
      <c r="Q187" s="80"/>
      <c r="R187" s="272" t="s">
        <v>40</v>
      </c>
      <c r="S187" s="368">
        <f t="shared" ref="S187:AQ187" si="107">T187-$AT$187</f>
        <v>0</v>
      </c>
      <c r="T187" s="368">
        <f t="shared" si="107"/>
        <v>0</v>
      </c>
      <c r="U187" s="368">
        <f t="shared" si="107"/>
        <v>0</v>
      </c>
      <c r="V187" s="368">
        <f t="shared" si="107"/>
        <v>0</v>
      </c>
      <c r="W187" s="368">
        <f t="shared" si="107"/>
        <v>0</v>
      </c>
      <c r="X187" s="368">
        <f t="shared" si="107"/>
        <v>0</v>
      </c>
      <c r="Y187" s="368">
        <f t="shared" si="107"/>
        <v>0</v>
      </c>
      <c r="Z187" s="368">
        <f t="shared" si="107"/>
        <v>0</v>
      </c>
      <c r="AA187" s="368">
        <f t="shared" si="107"/>
        <v>0</v>
      </c>
      <c r="AB187" s="368">
        <f t="shared" si="107"/>
        <v>0</v>
      </c>
      <c r="AC187" s="368">
        <f t="shared" si="107"/>
        <v>0</v>
      </c>
      <c r="AD187" s="368">
        <f t="shared" si="107"/>
        <v>0</v>
      </c>
      <c r="AE187" s="368">
        <f t="shared" si="107"/>
        <v>0</v>
      </c>
      <c r="AF187" s="368">
        <f t="shared" si="107"/>
        <v>0</v>
      </c>
      <c r="AG187" s="368">
        <f t="shared" si="107"/>
        <v>0</v>
      </c>
      <c r="AH187" s="368">
        <f t="shared" si="107"/>
        <v>0</v>
      </c>
      <c r="AI187" s="368">
        <f t="shared" si="107"/>
        <v>0</v>
      </c>
      <c r="AJ187" s="368">
        <f t="shared" si="107"/>
        <v>0</v>
      </c>
      <c r="AK187" s="368">
        <f t="shared" si="107"/>
        <v>0</v>
      </c>
      <c r="AL187" s="368">
        <f t="shared" si="107"/>
        <v>0</v>
      </c>
      <c r="AM187" s="368">
        <f t="shared" si="107"/>
        <v>0</v>
      </c>
      <c r="AN187" s="368">
        <f t="shared" si="107"/>
        <v>0</v>
      </c>
      <c r="AO187" s="368">
        <f t="shared" si="107"/>
        <v>0</v>
      </c>
      <c r="AP187" s="368">
        <f t="shared" si="107"/>
        <v>0</v>
      </c>
      <c r="AQ187" s="368">
        <f t="shared" si="107"/>
        <v>0</v>
      </c>
      <c r="AR187" s="368">
        <f>AS187-$AT$187</f>
        <v>0</v>
      </c>
      <c r="AS187" s="369">
        <f>E188</f>
        <v>0</v>
      </c>
      <c r="AT187" s="380">
        <f t="shared" si="106"/>
        <v>0</v>
      </c>
      <c r="AU187" s="61"/>
      <c r="AV187" s="61"/>
      <c r="AW187" s="61"/>
      <c r="AX187" s="61"/>
      <c r="AY187" s="61"/>
      <c r="AZ187" s="61"/>
      <c r="BA187" s="61"/>
      <c r="BB187" s="80"/>
    </row>
    <row r="188" spans="1:54" ht="15" customHeight="1" thickBot="1">
      <c r="A188" s="35"/>
      <c r="B188" s="80"/>
      <c r="C188" s="36" t="s">
        <v>32</v>
      </c>
      <c r="D188" s="47">
        <v>-0.09</v>
      </c>
      <c r="E188" s="46">
        <v>0</v>
      </c>
      <c r="F188" s="48">
        <v>0.09</v>
      </c>
      <c r="G188" s="80"/>
      <c r="H188" s="80"/>
      <c r="I188" s="80"/>
      <c r="J188" s="80"/>
      <c r="O188" s="80"/>
      <c r="P188" s="83"/>
      <c r="Q188" s="80"/>
      <c r="R188" s="272" t="s">
        <v>41</v>
      </c>
      <c r="S188" s="368">
        <f t="shared" ref="S188:AQ188" si="108">T188-$AT$188</f>
        <v>2.5153490401663703E-17</v>
      </c>
      <c r="T188" s="368">
        <f t="shared" si="108"/>
        <v>3.4615384615384864E-3</v>
      </c>
      <c r="U188" s="368">
        <f t="shared" si="108"/>
        <v>6.9230769230769476E-3</v>
      </c>
      <c r="V188" s="368">
        <f t="shared" si="108"/>
        <v>1.0384615384615409E-2</v>
      </c>
      <c r="W188" s="368">
        <f t="shared" si="108"/>
        <v>1.3846153846153869E-2</v>
      </c>
      <c r="X188" s="368">
        <f t="shared" si="108"/>
        <v>1.7307692307692329E-2</v>
      </c>
      <c r="Y188" s="368">
        <f t="shared" si="108"/>
        <v>2.076923076923079E-2</v>
      </c>
      <c r="Z188" s="368">
        <f t="shared" si="108"/>
        <v>2.423076923076925E-2</v>
      </c>
      <c r="AA188" s="368">
        <f t="shared" si="108"/>
        <v>2.769230769230771E-2</v>
      </c>
      <c r="AB188" s="368">
        <f t="shared" si="108"/>
        <v>3.1153846153846171E-2</v>
      </c>
      <c r="AC188" s="368">
        <f t="shared" si="108"/>
        <v>3.4615384615384631E-2</v>
      </c>
      <c r="AD188" s="368">
        <f t="shared" si="108"/>
        <v>3.8076923076923092E-2</v>
      </c>
      <c r="AE188" s="368">
        <f t="shared" si="108"/>
        <v>4.1538461538461552E-2</v>
      </c>
      <c r="AF188" s="368">
        <f t="shared" si="108"/>
        <v>4.5000000000000012E-2</v>
      </c>
      <c r="AG188" s="368">
        <f t="shared" si="108"/>
        <v>4.8461538461538473E-2</v>
      </c>
      <c r="AH188" s="368">
        <f t="shared" si="108"/>
        <v>5.1923076923076933E-2</v>
      </c>
      <c r="AI188" s="368">
        <f t="shared" si="108"/>
        <v>5.5384615384615393E-2</v>
      </c>
      <c r="AJ188" s="368">
        <f t="shared" si="108"/>
        <v>5.8846153846153854E-2</v>
      </c>
      <c r="AK188" s="368">
        <f t="shared" si="108"/>
        <v>6.2307692307692314E-2</v>
      </c>
      <c r="AL188" s="368">
        <f t="shared" si="108"/>
        <v>6.5769230769230774E-2</v>
      </c>
      <c r="AM188" s="368">
        <f t="shared" si="108"/>
        <v>6.9230769230769235E-2</v>
      </c>
      <c r="AN188" s="368">
        <f t="shared" si="108"/>
        <v>7.2692307692307695E-2</v>
      </c>
      <c r="AO188" s="368">
        <f t="shared" si="108"/>
        <v>7.6153846153846155E-2</v>
      </c>
      <c r="AP188" s="368">
        <f t="shared" si="108"/>
        <v>7.9615384615384616E-2</v>
      </c>
      <c r="AQ188" s="368">
        <f t="shared" si="108"/>
        <v>8.3076923076923076E-2</v>
      </c>
      <c r="AR188" s="368">
        <f>AS188-$AT$188</f>
        <v>8.6538461538461536E-2</v>
      </c>
      <c r="AS188" s="369">
        <f>F188</f>
        <v>0.09</v>
      </c>
      <c r="AT188" s="381">
        <f t="shared" si="106"/>
        <v>3.4615384615384612E-3</v>
      </c>
      <c r="AU188" s="61"/>
      <c r="AV188" s="61"/>
      <c r="AW188" s="61"/>
      <c r="AX188" s="61"/>
      <c r="AY188" s="61"/>
      <c r="AZ188" s="61"/>
      <c r="BA188" s="61"/>
      <c r="BB188" s="80"/>
    </row>
    <row r="189" spans="1:54" ht="15" customHeight="1">
      <c r="A189" s="1"/>
      <c r="B189" s="1"/>
      <c r="C189" s="1"/>
      <c r="D189" s="1"/>
      <c r="E189" s="1"/>
      <c r="F189" s="1"/>
      <c r="G189" s="80"/>
      <c r="H189" s="80"/>
      <c r="I189" s="80"/>
      <c r="J189" s="80"/>
      <c r="O189" s="80"/>
      <c r="P189" s="83"/>
      <c r="Q189" s="432" t="s">
        <v>92</v>
      </c>
      <c r="R189" s="272" t="s">
        <v>46</v>
      </c>
      <c r="S189" s="76">
        <f t="shared" ref="S189:AS190" si="109">$F$15+($F$15*S186)</f>
        <v>71.8</v>
      </c>
      <c r="T189" s="76">
        <f t="shared" si="109"/>
        <v>71.551461538461538</v>
      </c>
      <c r="U189" s="76">
        <f t="shared" si="109"/>
        <v>71.302923076923079</v>
      </c>
      <c r="V189" s="76">
        <f t="shared" si="109"/>
        <v>71.054384615384606</v>
      </c>
      <c r="W189" s="76">
        <f t="shared" si="109"/>
        <v>70.805846153846147</v>
      </c>
      <c r="X189" s="76">
        <f t="shared" si="109"/>
        <v>70.557307692307688</v>
      </c>
      <c r="Y189" s="76">
        <f t="shared" si="109"/>
        <v>70.308769230769229</v>
      </c>
      <c r="Z189" s="76">
        <f t="shared" si="109"/>
        <v>70.06023076923077</v>
      </c>
      <c r="AA189" s="76">
        <f t="shared" si="109"/>
        <v>69.811692307692297</v>
      </c>
      <c r="AB189" s="76">
        <f t="shared" si="109"/>
        <v>69.563153846153838</v>
      </c>
      <c r="AC189" s="76">
        <f t="shared" si="109"/>
        <v>69.314615384615379</v>
      </c>
      <c r="AD189" s="76">
        <f t="shared" si="109"/>
        <v>69.06607692307692</v>
      </c>
      <c r="AE189" s="76">
        <f t="shared" si="109"/>
        <v>68.817538461538462</v>
      </c>
      <c r="AF189" s="76">
        <f t="shared" si="109"/>
        <v>68.569000000000003</v>
      </c>
      <c r="AG189" s="76">
        <f t="shared" si="109"/>
        <v>68.320461538461529</v>
      </c>
      <c r="AH189" s="76">
        <f t="shared" si="109"/>
        <v>68.071923076923071</v>
      </c>
      <c r="AI189" s="76">
        <f t="shared" si="109"/>
        <v>67.823384615384612</v>
      </c>
      <c r="AJ189" s="76">
        <f t="shared" si="109"/>
        <v>67.574846153846153</v>
      </c>
      <c r="AK189" s="76">
        <f t="shared" si="109"/>
        <v>67.326307692307694</v>
      </c>
      <c r="AL189" s="76">
        <f t="shared" si="109"/>
        <v>67.077769230769235</v>
      </c>
      <c r="AM189" s="76">
        <f t="shared" si="109"/>
        <v>66.829230769230762</v>
      </c>
      <c r="AN189" s="76">
        <f t="shared" si="109"/>
        <v>66.580692307692303</v>
      </c>
      <c r="AO189" s="76">
        <f t="shared" si="109"/>
        <v>66.332153846153844</v>
      </c>
      <c r="AP189" s="76">
        <f t="shared" si="109"/>
        <v>66.083615384615385</v>
      </c>
      <c r="AQ189" s="76">
        <f t="shared" si="109"/>
        <v>65.835076923076926</v>
      </c>
      <c r="AR189" s="76">
        <f t="shared" si="109"/>
        <v>65.586538461538453</v>
      </c>
      <c r="AS189" s="370">
        <f t="shared" si="109"/>
        <v>65.337999999999994</v>
      </c>
      <c r="AT189" s="80"/>
      <c r="AU189" s="1"/>
      <c r="AV189" s="1"/>
      <c r="AW189" s="1"/>
      <c r="AX189" s="1"/>
      <c r="AY189" s="1"/>
      <c r="AZ189" s="1"/>
      <c r="BA189" s="1"/>
      <c r="BB189" s="80"/>
    </row>
    <row r="190" spans="1:54" ht="15" customHeight="1">
      <c r="A190" s="1"/>
      <c r="B190" s="1"/>
      <c r="C190" s="51"/>
      <c r="D190" s="1"/>
      <c r="E190" s="1"/>
      <c r="F190" s="1"/>
      <c r="G190" s="80"/>
      <c r="H190" s="80"/>
      <c r="I190" s="80"/>
      <c r="J190" s="80"/>
      <c r="O190" s="80"/>
      <c r="P190" s="83"/>
      <c r="Q190" s="432"/>
      <c r="R190" s="272" t="s">
        <v>45</v>
      </c>
      <c r="S190" s="76">
        <f t="shared" si="109"/>
        <v>71.8</v>
      </c>
      <c r="T190" s="76">
        <f t="shared" si="109"/>
        <v>71.8</v>
      </c>
      <c r="U190" s="76">
        <f t="shared" si="109"/>
        <v>71.8</v>
      </c>
      <c r="V190" s="76">
        <f t="shared" si="109"/>
        <v>71.8</v>
      </c>
      <c r="W190" s="76">
        <f t="shared" si="109"/>
        <v>71.8</v>
      </c>
      <c r="X190" s="76">
        <f t="shared" si="109"/>
        <v>71.8</v>
      </c>
      <c r="Y190" s="76">
        <f t="shared" si="109"/>
        <v>71.8</v>
      </c>
      <c r="Z190" s="76">
        <f t="shared" si="109"/>
        <v>71.8</v>
      </c>
      <c r="AA190" s="76">
        <f t="shared" si="109"/>
        <v>71.8</v>
      </c>
      <c r="AB190" s="76">
        <f t="shared" si="109"/>
        <v>71.8</v>
      </c>
      <c r="AC190" s="76">
        <f t="shared" si="109"/>
        <v>71.8</v>
      </c>
      <c r="AD190" s="76">
        <f t="shared" si="109"/>
        <v>71.8</v>
      </c>
      <c r="AE190" s="76">
        <f t="shared" si="109"/>
        <v>71.8</v>
      </c>
      <c r="AF190" s="76">
        <f t="shared" si="109"/>
        <v>71.8</v>
      </c>
      <c r="AG190" s="76">
        <f t="shared" si="109"/>
        <v>71.8</v>
      </c>
      <c r="AH190" s="76">
        <f t="shared" si="109"/>
        <v>71.8</v>
      </c>
      <c r="AI190" s="76">
        <f t="shared" si="109"/>
        <v>71.8</v>
      </c>
      <c r="AJ190" s="76">
        <f t="shared" si="109"/>
        <v>71.8</v>
      </c>
      <c r="AK190" s="76">
        <f t="shared" si="109"/>
        <v>71.8</v>
      </c>
      <c r="AL190" s="76">
        <f t="shared" si="109"/>
        <v>71.8</v>
      </c>
      <c r="AM190" s="76">
        <f t="shared" si="109"/>
        <v>71.8</v>
      </c>
      <c r="AN190" s="76">
        <f t="shared" si="109"/>
        <v>71.8</v>
      </c>
      <c r="AO190" s="76">
        <f t="shared" si="109"/>
        <v>71.8</v>
      </c>
      <c r="AP190" s="76">
        <f t="shared" si="109"/>
        <v>71.8</v>
      </c>
      <c r="AQ190" s="76">
        <f t="shared" si="109"/>
        <v>71.8</v>
      </c>
      <c r="AR190" s="76">
        <f t="shared" si="109"/>
        <v>71.8</v>
      </c>
      <c r="AS190" s="370">
        <f t="shared" si="109"/>
        <v>71.8</v>
      </c>
      <c r="AT190" s="80"/>
      <c r="AU190" s="1"/>
      <c r="AV190" s="1"/>
      <c r="AW190" s="1"/>
      <c r="AX190" s="1"/>
      <c r="AY190" s="1"/>
      <c r="AZ190" s="1"/>
      <c r="BA190" s="1"/>
      <c r="BB190" s="80"/>
    </row>
    <row r="191" spans="1:54" s="80" customFormat="1" ht="15" customHeight="1">
      <c r="A191" s="1"/>
      <c r="B191" s="1"/>
      <c r="C191" s="51"/>
      <c r="D191" s="1"/>
      <c r="E191" s="1"/>
      <c r="F191" s="1"/>
      <c r="P191" s="83"/>
      <c r="Q191" s="432"/>
      <c r="R191" s="213" t="s">
        <v>83</v>
      </c>
      <c r="S191" s="96">
        <f>S190-S189</f>
        <v>0</v>
      </c>
      <c r="T191" s="96">
        <f t="shared" ref="T191:AS191" si="110">T190-T189</f>
        <v>0.24853846153845893</v>
      </c>
      <c r="U191" s="96">
        <f t="shared" si="110"/>
        <v>0.49707692307691786</v>
      </c>
      <c r="V191" s="96">
        <f t="shared" si="110"/>
        <v>0.74561538461539101</v>
      </c>
      <c r="W191" s="96">
        <f t="shared" si="110"/>
        <v>0.99415384615384994</v>
      </c>
      <c r="X191" s="96">
        <f t="shared" si="110"/>
        <v>1.2426923076923089</v>
      </c>
      <c r="Y191" s="96">
        <f t="shared" si="110"/>
        <v>1.4912307692307678</v>
      </c>
      <c r="Z191" s="96">
        <f t="shared" si="110"/>
        <v>1.7397692307692267</v>
      </c>
      <c r="AA191" s="96">
        <f t="shared" si="110"/>
        <v>1.9883076923076999</v>
      </c>
      <c r="AB191" s="96">
        <f t="shared" si="110"/>
        <v>2.2368461538461588</v>
      </c>
      <c r="AC191" s="96">
        <f t="shared" si="110"/>
        <v>2.4853846153846177</v>
      </c>
      <c r="AD191" s="96">
        <f t="shared" si="110"/>
        <v>2.7339230769230767</v>
      </c>
      <c r="AE191" s="96">
        <f t="shared" si="110"/>
        <v>2.9824615384615356</v>
      </c>
      <c r="AF191" s="96">
        <f t="shared" si="110"/>
        <v>3.2309999999999945</v>
      </c>
      <c r="AG191" s="96">
        <f t="shared" si="110"/>
        <v>3.4795384615384677</v>
      </c>
      <c r="AH191" s="96">
        <f t="shared" si="110"/>
        <v>3.7280769230769266</v>
      </c>
      <c r="AI191" s="96">
        <f t="shared" si="110"/>
        <v>3.9766153846153856</v>
      </c>
      <c r="AJ191" s="96">
        <f t="shared" si="110"/>
        <v>4.2251538461538445</v>
      </c>
      <c r="AK191" s="96">
        <f t="shared" si="110"/>
        <v>4.4736923076923034</v>
      </c>
      <c r="AL191" s="96">
        <f t="shared" si="110"/>
        <v>4.7222307692307623</v>
      </c>
      <c r="AM191" s="96">
        <f t="shared" si="110"/>
        <v>4.9707692307692355</v>
      </c>
      <c r="AN191" s="96">
        <f t="shared" si="110"/>
        <v>5.2193076923076944</v>
      </c>
      <c r="AO191" s="96">
        <f t="shared" si="110"/>
        <v>5.4678461538461534</v>
      </c>
      <c r="AP191" s="96">
        <f t="shared" si="110"/>
        <v>5.7163846153846123</v>
      </c>
      <c r="AQ191" s="96">
        <f t="shared" si="110"/>
        <v>5.9649230769230712</v>
      </c>
      <c r="AR191" s="96">
        <f t="shared" si="110"/>
        <v>6.2134615384615444</v>
      </c>
      <c r="AS191" s="371">
        <f t="shared" si="110"/>
        <v>6.4620000000000033</v>
      </c>
      <c r="AU191" s="1"/>
      <c r="AV191" s="1"/>
      <c r="AW191" s="1"/>
      <c r="AX191" s="1"/>
      <c r="AY191" s="1"/>
      <c r="AZ191" s="1"/>
      <c r="BA191" s="1"/>
    </row>
    <row r="192" spans="1:54" ht="15" customHeight="1">
      <c r="A192" s="1"/>
      <c r="B192" s="1"/>
      <c r="C192" s="1"/>
      <c r="D192" s="1"/>
      <c r="E192" s="1"/>
      <c r="F192" s="1"/>
      <c r="G192" s="80"/>
      <c r="H192" s="80"/>
      <c r="I192" s="80"/>
      <c r="J192" s="80"/>
      <c r="O192" s="80"/>
      <c r="P192" s="83"/>
      <c r="Q192" s="432"/>
      <c r="R192" s="272" t="s">
        <v>47</v>
      </c>
      <c r="S192" s="76">
        <f t="shared" ref="S192:AS192" si="111">$F$15+($F$15*S188)</f>
        <v>71.8</v>
      </c>
      <c r="T192" s="76">
        <f t="shared" si="111"/>
        <v>72.048538461538456</v>
      </c>
      <c r="U192" s="76">
        <f t="shared" si="111"/>
        <v>72.297076923076915</v>
      </c>
      <c r="V192" s="76">
        <f t="shared" si="111"/>
        <v>72.545615384615388</v>
      </c>
      <c r="W192" s="76">
        <f t="shared" si="111"/>
        <v>72.794153846153847</v>
      </c>
      <c r="X192" s="76">
        <f t="shared" si="111"/>
        <v>73.042692307692306</v>
      </c>
      <c r="Y192" s="76">
        <f t="shared" si="111"/>
        <v>73.291230769230765</v>
      </c>
      <c r="Z192" s="76">
        <f t="shared" si="111"/>
        <v>73.539769230769224</v>
      </c>
      <c r="AA192" s="76">
        <f t="shared" si="111"/>
        <v>73.788307692307697</v>
      </c>
      <c r="AB192" s="76">
        <f t="shared" si="111"/>
        <v>74.036846153846156</v>
      </c>
      <c r="AC192" s="76">
        <f t="shared" si="111"/>
        <v>74.285384615384615</v>
      </c>
      <c r="AD192" s="76">
        <f t="shared" si="111"/>
        <v>74.533923076923074</v>
      </c>
      <c r="AE192" s="76">
        <f t="shared" si="111"/>
        <v>74.782461538461533</v>
      </c>
      <c r="AF192" s="76">
        <f t="shared" si="111"/>
        <v>75.030999999999992</v>
      </c>
      <c r="AG192" s="76">
        <f t="shared" si="111"/>
        <v>75.279538461538465</v>
      </c>
      <c r="AH192" s="76">
        <f t="shared" si="111"/>
        <v>75.528076923076924</v>
      </c>
      <c r="AI192" s="76">
        <f t="shared" si="111"/>
        <v>75.776615384615383</v>
      </c>
      <c r="AJ192" s="76">
        <f t="shared" si="111"/>
        <v>76.025153846153842</v>
      </c>
      <c r="AK192" s="76">
        <f t="shared" si="111"/>
        <v>76.273692307692301</v>
      </c>
      <c r="AL192" s="76">
        <f t="shared" si="111"/>
        <v>76.52223076923076</v>
      </c>
      <c r="AM192" s="76">
        <f t="shared" si="111"/>
        <v>76.770769230769233</v>
      </c>
      <c r="AN192" s="76">
        <f t="shared" si="111"/>
        <v>77.019307692307692</v>
      </c>
      <c r="AO192" s="76">
        <f t="shared" si="111"/>
        <v>77.267846153846151</v>
      </c>
      <c r="AP192" s="76">
        <f t="shared" si="111"/>
        <v>77.516384615384609</v>
      </c>
      <c r="AQ192" s="76">
        <f t="shared" si="111"/>
        <v>77.764923076923068</v>
      </c>
      <c r="AR192" s="76">
        <f t="shared" si="111"/>
        <v>78.013461538461542</v>
      </c>
      <c r="AS192" s="370">
        <f t="shared" si="111"/>
        <v>78.262</v>
      </c>
      <c r="AT192" s="80"/>
      <c r="AU192" s="1"/>
      <c r="AV192" s="1"/>
      <c r="AW192" s="1"/>
      <c r="AX192" s="1"/>
      <c r="AY192" s="1"/>
      <c r="AZ192" s="1"/>
      <c r="BA192" s="1"/>
      <c r="BB192" s="80"/>
    </row>
    <row r="193" spans="15:54" ht="15" customHeight="1">
      <c r="O193" s="80"/>
      <c r="P193" s="83"/>
      <c r="Q193" s="432" t="s">
        <v>114</v>
      </c>
      <c r="R193" s="272" t="s">
        <v>76</v>
      </c>
      <c r="S193" s="108">
        <f>S189*$M$14</f>
        <v>468496.48103624175</v>
      </c>
      <c r="T193" s="372">
        <f t="shared" ref="T193:AS194" si="112">T189*$M$14</f>
        <v>466874.76244803937</v>
      </c>
      <c r="U193" s="372">
        <f t="shared" si="112"/>
        <v>465253.04385983705</v>
      </c>
      <c r="V193" s="372">
        <f t="shared" si="112"/>
        <v>463631.32527163456</v>
      </c>
      <c r="W193" s="372">
        <f t="shared" si="112"/>
        <v>462009.60668343224</v>
      </c>
      <c r="X193" s="372">
        <f t="shared" si="112"/>
        <v>460387.88809522986</v>
      </c>
      <c r="Y193" s="372">
        <f t="shared" si="112"/>
        <v>458766.16950702749</v>
      </c>
      <c r="Z193" s="372">
        <f t="shared" si="112"/>
        <v>457144.45091882517</v>
      </c>
      <c r="AA193" s="372">
        <f t="shared" si="112"/>
        <v>455522.73233062268</v>
      </c>
      <c r="AB193" s="372">
        <f t="shared" si="112"/>
        <v>453901.01374242036</v>
      </c>
      <c r="AC193" s="372">
        <f t="shared" si="112"/>
        <v>452279.29515421798</v>
      </c>
      <c r="AD193" s="372">
        <f t="shared" si="112"/>
        <v>450657.5765660156</v>
      </c>
      <c r="AE193" s="372">
        <f t="shared" si="112"/>
        <v>449035.85797781328</v>
      </c>
      <c r="AF193" s="372">
        <f t="shared" si="112"/>
        <v>447414.13938961091</v>
      </c>
      <c r="AG193" s="372">
        <f t="shared" si="112"/>
        <v>445792.42080140847</v>
      </c>
      <c r="AH193" s="372">
        <f t="shared" si="112"/>
        <v>444170.7022132061</v>
      </c>
      <c r="AI193" s="372">
        <f t="shared" si="112"/>
        <v>442548.98362500372</v>
      </c>
      <c r="AJ193" s="372">
        <f t="shared" si="112"/>
        <v>440927.2650368014</v>
      </c>
      <c r="AK193" s="372">
        <f t="shared" si="112"/>
        <v>439305.54644859902</v>
      </c>
      <c r="AL193" s="372">
        <f t="shared" si="112"/>
        <v>437683.82786039665</v>
      </c>
      <c r="AM193" s="372">
        <f t="shared" si="112"/>
        <v>436062.10927219421</v>
      </c>
      <c r="AN193" s="372">
        <f t="shared" si="112"/>
        <v>434440.39068399183</v>
      </c>
      <c r="AO193" s="372">
        <f t="shared" si="112"/>
        <v>432818.67209578952</v>
      </c>
      <c r="AP193" s="372">
        <f t="shared" si="112"/>
        <v>431196.95350758714</v>
      </c>
      <c r="AQ193" s="372">
        <f t="shared" si="112"/>
        <v>429575.23491938476</v>
      </c>
      <c r="AR193" s="372">
        <f t="shared" si="112"/>
        <v>427953.51633118233</v>
      </c>
      <c r="AS193" s="373">
        <f t="shared" si="112"/>
        <v>426331.79774297995</v>
      </c>
      <c r="AT193" s="80"/>
      <c r="AU193" s="1"/>
      <c r="AV193" s="1"/>
      <c r="AW193" s="1"/>
      <c r="AX193" s="1"/>
      <c r="AY193" s="1"/>
      <c r="AZ193" s="1"/>
      <c r="BA193" s="1"/>
      <c r="BB193" s="80"/>
    </row>
    <row r="194" spans="15:54">
      <c r="O194" s="80"/>
      <c r="Q194" s="432"/>
      <c r="R194" s="272" t="s">
        <v>82</v>
      </c>
      <c r="S194" s="108">
        <f>S190*$M$14</f>
        <v>468496.48103624175</v>
      </c>
      <c r="T194" s="372">
        <f t="shared" si="112"/>
        <v>468496.48103624175</v>
      </c>
      <c r="U194" s="372">
        <f t="shared" si="112"/>
        <v>468496.48103624175</v>
      </c>
      <c r="V194" s="372">
        <f t="shared" si="112"/>
        <v>468496.48103624175</v>
      </c>
      <c r="W194" s="372">
        <f t="shared" si="112"/>
        <v>468496.48103624175</v>
      </c>
      <c r="X194" s="372">
        <f t="shared" si="112"/>
        <v>468496.48103624175</v>
      </c>
      <c r="Y194" s="372">
        <f t="shared" si="112"/>
        <v>468496.48103624175</v>
      </c>
      <c r="Z194" s="372">
        <f t="shared" si="112"/>
        <v>468496.48103624175</v>
      </c>
      <c r="AA194" s="372">
        <f t="shared" si="112"/>
        <v>468496.48103624175</v>
      </c>
      <c r="AB194" s="372">
        <f t="shared" si="112"/>
        <v>468496.48103624175</v>
      </c>
      <c r="AC194" s="372">
        <f t="shared" si="112"/>
        <v>468496.48103624175</v>
      </c>
      <c r="AD194" s="372">
        <f t="shared" si="112"/>
        <v>468496.48103624175</v>
      </c>
      <c r="AE194" s="372">
        <f t="shared" si="112"/>
        <v>468496.48103624175</v>
      </c>
      <c r="AF194" s="372">
        <f t="shared" si="112"/>
        <v>468496.48103624175</v>
      </c>
      <c r="AG194" s="372">
        <f t="shared" si="112"/>
        <v>468496.48103624175</v>
      </c>
      <c r="AH194" s="372">
        <f t="shared" si="112"/>
        <v>468496.48103624175</v>
      </c>
      <c r="AI194" s="372">
        <f t="shared" si="112"/>
        <v>468496.48103624175</v>
      </c>
      <c r="AJ194" s="372">
        <f t="shared" si="112"/>
        <v>468496.48103624175</v>
      </c>
      <c r="AK194" s="372">
        <f t="shared" si="112"/>
        <v>468496.48103624175</v>
      </c>
      <c r="AL194" s="372">
        <f t="shared" si="112"/>
        <v>468496.48103624175</v>
      </c>
      <c r="AM194" s="372">
        <f t="shared" si="112"/>
        <v>468496.48103624175</v>
      </c>
      <c r="AN194" s="372">
        <f t="shared" si="112"/>
        <v>468496.48103624175</v>
      </c>
      <c r="AO194" s="372">
        <f t="shared" si="112"/>
        <v>468496.48103624175</v>
      </c>
      <c r="AP194" s="372">
        <f t="shared" si="112"/>
        <v>468496.48103624175</v>
      </c>
      <c r="AQ194" s="372">
        <f t="shared" si="112"/>
        <v>468496.48103624175</v>
      </c>
      <c r="AR194" s="372">
        <f t="shared" si="112"/>
        <v>468496.48103624175</v>
      </c>
      <c r="AS194" s="373">
        <f t="shared" si="112"/>
        <v>468496.48103624175</v>
      </c>
      <c r="AT194" s="80"/>
      <c r="AU194" s="1"/>
      <c r="AV194" s="1"/>
      <c r="AW194" s="1"/>
      <c r="AX194" s="1"/>
      <c r="AY194" s="1"/>
      <c r="AZ194" s="1"/>
      <c r="BA194" s="1"/>
      <c r="BB194" s="80"/>
    </row>
    <row r="195" spans="15:54">
      <c r="O195" s="80"/>
      <c r="Q195" s="432"/>
      <c r="R195" s="272" t="s">
        <v>77</v>
      </c>
      <c r="S195" s="372">
        <f>S192*$M$14</f>
        <v>468496.48103624175</v>
      </c>
      <c r="T195" s="372">
        <f t="shared" ref="T195:AS195" si="113">T192*$M$14</f>
        <v>470118.19962444413</v>
      </c>
      <c r="U195" s="372">
        <f t="shared" si="113"/>
        <v>471739.91821264644</v>
      </c>
      <c r="V195" s="372">
        <f t="shared" si="113"/>
        <v>473361.63680084894</v>
      </c>
      <c r="W195" s="372">
        <f t="shared" si="113"/>
        <v>474983.35538905126</v>
      </c>
      <c r="X195" s="372">
        <f t="shared" si="113"/>
        <v>476605.07397725363</v>
      </c>
      <c r="Y195" s="372">
        <f t="shared" si="113"/>
        <v>478226.79256545601</v>
      </c>
      <c r="Z195" s="372">
        <f t="shared" si="113"/>
        <v>479848.51115365833</v>
      </c>
      <c r="AA195" s="372">
        <f t="shared" si="113"/>
        <v>481470.22974186082</v>
      </c>
      <c r="AB195" s="372">
        <f t="shared" si="113"/>
        <v>483091.94833006314</v>
      </c>
      <c r="AC195" s="372">
        <f t="shared" si="113"/>
        <v>484713.66691826552</v>
      </c>
      <c r="AD195" s="372">
        <f t="shared" si="113"/>
        <v>486335.38550646789</v>
      </c>
      <c r="AE195" s="372">
        <f t="shared" si="113"/>
        <v>487957.10409467021</v>
      </c>
      <c r="AF195" s="372">
        <f t="shared" si="113"/>
        <v>489578.82268287259</v>
      </c>
      <c r="AG195" s="372">
        <f t="shared" si="113"/>
        <v>491200.54127107502</v>
      </c>
      <c r="AH195" s="372">
        <f t="shared" si="113"/>
        <v>492822.2598592774</v>
      </c>
      <c r="AI195" s="372">
        <f t="shared" si="113"/>
        <v>494443.97844747978</v>
      </c>
      <c r="AJ195" s="372">
        <f t="shared" si="113"/>
        <v>496065.6970356821</v>
      </c>
      <c r="AK195" s="372">
        <f t="shared" si="113"/>
        <v>497687.41562388447</v>
      </c>
      <c r="AL195" s="372">
        <f t="shared" si="113"/>
        <v>499309.13421208685</v>
      </c>
      <c r="AM195" s="372">
        <f t="shared" si="113"/>
        <v>500930.85280028929</v>
      </c>
      <c r="AN195" s="372">
        <f t="shared" si="113"/>
        <v>502552.57138849166</v>
      </c>
      <c r="AO195" s="372">
        <f t="shared" si="113"/>
        <v>504174.28997669398</v>
      </c>
      <c r="AP195" s="372">
        <f t="shared" si="113"/>
        <v>505796.00856489636</v>
      </c>
      <c r="AQ195" s="372">
        <f t="shared" si="113"/>
        <v>507417.72715309873</v>
      </c>
      <c r="AR195" s="372">
        <f t="shared" si="113"/>
        <v>509039.44574130117</v>
      </c>
      <c r="AS195" s="373">
        <f t="shared" si="113"/>
        <v>510661.16432950355</v>
      </c>
      <c r="AT195" s="80"/>
      <c r="AU195" s="1"/>
      <c r="AV195" s="1"/>
      <c r="AW195" s="1"/>
      <c r="AX195" s="1"/>
      <c r="AY195" s="1"/>
      <c r="AZ195" s="1"/>
      <c r="BA195" s="1"/>
      <c r="BB195" s="80"/>
    </row>
    <row r="196" spans="15:54">
      <c r="O196" s="80"/>
      <c r="Q196" s="432" t="s">
        <v>1</v>
      </c>
      <c r="R196" s="272" t="s">
        <v>79</v>
      </c>
      <c r="S196" s="374">
        <f>S$5*S193</f>
        <v>175686180388.59067</v>
      </c>
      <c r="T196" s="374">
        <f t="shared" ref="T196:AS198" si="114">T$5*T193</f>
        <v>180601747951.22812</v>
      </c>
      <c r="U196" s="374">
        <f t="shared" si="114"/>
        <v>186222965735.87378</v>
      </c>
      <c r="V196" s="374">
        <f t="shared" si="114"/>
        <v>191954595169.97086</v>
      </c>
      <c r="W196" s="374">
        <f t="shared" si="114"/>
        <v>197662460714.62527</v>
      </c>
      <c r="X196" s="374">
        <f t="shared" si="114"/>
        <v>203304597729.55801</v>
      </c>
      <c r="Y196" s="374">
        <f t="shared" si="114"/>
        <v>209089723002.23523</v>
      </c>
      <c r="Z196" s="374">
        <f t="shared" si="114"/>
        <v>215026834789.32697</v>
      </c>
      <c r="AA196" s="374">
        <f t="shared" si="114"/>
        <v>221122929019.29706</v>
      </c>
      <c r="AB196" s="374">
        <f t="shared" si="114"/>
        <v>227384058407.45395</v>
      </c>
      <c r="AC196" s="374">
        <f t="shared" si="114"/>
        <v>233815815887.10248</v>
      </c>
      <c r="AD196" s="374">
        <f t="shared" si="114"/>
        <v>240423577995.14481</v>
      </c>
      <c r="AE196" s="374">
        <f t="shared" si="114"/>
        <v>247212637428.09933</v>
      </c>
      <c r="AF196" s="374">
        <f t="shared" si="114"/>
        <v>254188280188.57986</v>
      </c>
      <c r="AG196" s="374">
        <f t="shared" si="114"/>
        <v>261355833200.99948</v>
      </c>
      <c r="AH196" s="374">
        <f t="shared" si="114"/>
        <v>268720695342.90192</v>
      </c>
      <c r="AI196" s="374">
        <f t="shared" si="114"/>
        <v>276288358749.36914</v>
      </c>
      <c r="AJ196" s="374">
        <f t="shared" si="114"/>
        <v>284064424202.19006</v>
      </c>
      <c r="AK196" s="374">
        <f t="shared" si="114"/>
        <v>292054612811.84149</v>
      </c>
      <c r="AL196" s="374">
        <f t="shared" si="114"/>
        <v>300264775318.09576</v>
      </c>
      <c r="AM196" s="374">
        <f t="shared" si="114"/>
        <v>308700899830.74097</v>
      </c>
      <c r="AN196" s="374">
        <f t="shared" si="114"/>
        <v>317369118533.88898</v>
      </c>
      <c r="AO196" s="374">
        <f t="shared" si="114"/>
        <v>326275713695.87982</v>
      </c>
      <c r="AP196" s="374">
        <f t="shared" si="114"/>
        <v>335427123213.34119</v>
      </c>
      <c r="AQ196" s="374">
        <f t="shared" si="114"/>
        <v>344829945845.38983</v>
      </c>
      <c r="AR196" s="374">
        <f t="shared" si="114"/>
        <v>354490946246.49011</v>
      </c>
      <c r="AS196" s="128">
        <f t="shared" si="114"/>
        <v>364417059874.79034</v>
      </c>
      <c r="AT196" s="80"/>
      <c r="AU196" s="1"/>
      <c r="AV196" s="1"/>
      <c r="AW196" s="1"/>
      <c r="AX196" s="1"/>
      <c r="AY196" s="1"/>
      <c r="AZ196" s="1"/>
      <c r="BA196" s="1"/>
      <c r="BB196" s="80"/>
    </row>
    <row r="197" spans="15:54">
      <c r="O197" s="80"/>
      <c r="Q197" s="432"/>
      <c r="R197" s="272" t="s">
        <v>81</v>
      </c>
      <c r="S197" s="374">
        <f>S$5*S194</f>
        <v>175686180388.59067</v>
      </c>
      <c r="T197" s="374">
        <f t="shared" si="114"/>
        <v>181229079379.85068</v>
      </c>
      <c r="U197" s="374">
        <f t="shared" si="114"/>
        <v>187521189354.48172</v>
      </c>
      <c r="V197" s="374">
        <f t="shared" si="114"/>
        <v>193968887462.85437</v>
      </c>
      <c r="W197" s="374">
        <f t="shared" si="114"/>
        <v>200437752674.73703</v>
      </c>
      <c r="X197" s="374">
        <f t="shared" si="114"/>
        <v>206885304930.27429</v>
      </c>
      <c r="Y197" s="374">
        <f t="shared" si="114"/>
        <v>213524461824.74927</v>
      </c>
      <c r="Z197" s="374">
        <f t="shared" si="114"/>
        <v>220366484214.52505</v>
      </c>
      <c r="AA197" s="374">
        <f t="shared" si="114"/>
        <v>227420733959.72012</v>
      </c>
      <c r="AB197" s="374">
        <f t="shared" si="114"/>
        <v>234695733171.64758</v>
      </c>
      <c r="AC197" s="374">
        <f t="shared" si="114"/>
        <v>242199649922.89502</v>
      </c>
      <c r="AD197" s="374">
        <f t="shared" si="114"/>
        <v>249940544896.99179</v>
      </c>
      <c r="AE197" s="374">
        <f t="shared" si="114"/>
        <v>257926507750.02338</v>
      </c>
      <c r="AF197" s="374">
        <f t="shared" si="114"/>
        <v>266165738417.36111</v>
      </c>
      <c r="AG197" s="374">
        <f t="shared" si="114"/>
        <v>274666599160.30667</v>
      </c>
      <c r="AH197" s="374">
        <f t="shared" si="114"/>
        <v>283437650260.26166</v>
      </c>
      <c r="AI197" s="374">
        <f t="shared" si="114"/>
        <v>292487676200.47223</v>
      </c>
      <c r="AJ197" s="374">
        <f t="shared" si="114"/>
        <v>301825706140.45532</v>
      </c>
      <c r="AK197" s="374">
        <f t="shared" si="114"/>
        <v>311461030890.39697</v>
      </c>
      <c r="AL197" s="374">
        <f t="shared" si="114"/>
        <v>321403217713.89417</v>
      </c>
      <c r="AM197" s="374">
        <f t="shared" si="114"/>
        <v>331662123785.09363</v>
      </c>
      <c r="AN197" s="374">
        <f t="shared" si="114"/>
        <v>342247908829.57751</v>
      </c>
      <c r="AO197" s="374">
        <f t="shared" si="114"/>
        <v>353171047297.78827</v>
      </c>
      <c r="AP197" s="374">
        <f t="shared" si="114"/>
        <v>364442340307.01501</v>
      </c>
      <c r="AQ197" s="374">
        <f t="shared" si="114"/>
        <v>376072927515.94525</v>
      </c>
      <c r="AR197" s="374">
        <f t="shared" si="114"/>
        <v>388074299048.78918</v>
      </c>
      <c r="AS197" s="128">
        <f t="shared" si="114"/>
        <v>400458307554.71472</v>
      </c>
      <c r="AT197" s="80"/>
      <c r="AU197" s="1"/>
      <c r="AV197" s="1"/>
      <c r="AW197" s="1"/>
      <c r="AX197" s="1"/>
      <c r="AY197" s="1"/>
      <c r="AZ197" s="1"/>
      <c r="BA197" s="1"/>
      <c r="BB197" s="80"/>
    </row>
    <row r="198" spans="15:54" ht="15.75" thickBot="1">
      <c r="O198" s="80"/>
      <c r="Q198" s="432"/>
      <c r="R198" s="204" t="s">
        <v>80</v>
      </c>
      <c r="S198" s="375">
        <f>S$5*S195</f>
        <v>175686180388.59067</v>
      </c>
      <c r="T198" s="375">
        <f t="shared" si="114"/>
        <v>181856410808.47327</v>
      </c>
      <c r="U198" s="375">
        <f t="shared" si="114"/>
        <v>188819412973.08966</v>
      </c>
      <c r="V198" s="375">
        <f t="shared" si="114"/>
        <v>195983179755.73788</v>
      </c>
      <c r="W198" s="375">
        <f t="shared" si="114"/>
        <v>203213044634.84879</v>
      </c>
      <c r="X198" s="375">
        <f t="shared" si="114"/>
        <v>210466012130.9906</v>
      </c>
      <c r="Y198" s="375">
        <f t="shared" si="114"/>
        <v>217959200647.26328</v>
      </c>
      <c r="Z198" s="375">
        <f t="shared" si="114"/>
        <v>225706133639.72314</v>
      </c>
      <c r="AA198" s="375">
        <f t="shared" si="114"/>
        <v>233718538900.14319</v>
      </c>
      <c r="AB198" s="375">
        <f t="shared" si="114"/>
        <v>242007407935.84125</v>
      </c>
      <c r="AC198" s="375">
        <f t="shared" si="114"/>
        <v>250583483958.68753</v>
      </c>
      <c r="AD198" s="375">
        <f t="shared" si="114"/>
        <v>259457511798.83881</v>
      </c>
      <c r="AE198" s="375">
        <f t="shared" si="114"/>
        <v>268640378071.94739</v>
      </c>
      <c r="AF198" s="375">
        <f t="shared" si="114"/>
        <v>278143196646.14233</v>
      </c>
      <c r="AG198" s="375">
        <f t="shared" si="114"/>
        <v>287977365119.61383</v>
      </c>
      <c r="AH198" s="375">
        <f t="shared" si="114"/>
        <v>298154605177.62146</v>
      </c>
      <c r="AI198" s="375">
        <f t="shared" si="114"/>
        <v>308686993651.57532</v>
      </c>
      <c r="AJ198" s="375">
        <f t="shared" si="114"/>
        <v>319586988078.72058</v>
      </c>
      <c r="AK198" s="375">
        <f t="shared" si="114"/>
        <v>330867448968.95245</v>
      </c>
      <c r="AL198" s="375">
        <f t="shared" si="114"/>
        <v>342541660109.69257</v>
      </c>
      <c r="AM198" s="375">
        <f t="shared" si="114"/>
        <v>354623347739.44629</v>
      </c>
      <c r="AN198" s="375">
        <f t="shared" si="114"/>
        <v>367126699125.26605</v>
      </c>
      <c r="AO198" s="375">
        <f t="shared" si="114"/>
        <v>380066380899.69678</v>
      </c>
      <c r="AP198" s="375">
        <f t="shared" si="114"/>
        <v>393457557400.6889</v>
      </c>
      <c r="AQ198" s="375">
        <f t="shared" si="114"/>
        <v>407315909186.50067</v>
      </c>
      <c r="AR198" s="375">
        <f t="shared" si="114"/>
        <v>421657651851.08832</v>
      </c>
      <c r="AS198" s="129">
        <f t="shared" si="114"/>
        <v>436499555234.6391</v>
      </c>
      <c r="AT198" s="80"/>
      <c r="AU198" s="1"/>
      <c r="AV198" s="1"/>
      <c r="AW198" s="1"/>
      <c r="AX198" s="1"/>
      <c r="AY198" s="1"/>
      <c r="AZ198" s="1"/>
      <c r="BA198" s="1"/>
      <c r="BB198" s="80"/>
    </row>
    <row r="199" spans="15:54">
      <c r="O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0"/>
      <c r="AS199" s="1"/>
      <c r="AT199" s="1"/>
      <c r="AU199" s="1"/>
      <c r="AV199" s="1"/>
      <c r="AW199" s="1"/>
      <c r="AX199" s="1"/>
      <c r="AY199" s="1"/>
    </row>
    <row r="200" spans="15:54">
      <c r="O200" s="1"/>
      <c r="P200" s="1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5:54">
      <c r="O201" s="1"/>
      <c r="P201" s="1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5:54">
      <c r="O202" s="1"/>
      <c r="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5:54">
      <c r="O203" s="1"/>
      <c r="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5:54">
      <c r="O204" s="1"/>
      <c r="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5:54">
      <c r="O205" s="1"/>
      <c r="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5:54">
      <c r="O206" s="1"/>
      <c r="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5:54">
      <c r="O207" s="1"/>
      <c r="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5:54">
      <c r="O208" s="1"/>
      <c r="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5:51">
      <c r="O209" s="1"/>
      <c r="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5:51">
      <c r="O210" s="1"/>
      <c r="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5:51">
      <c r="O211" s="1"/>
      <c r="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5:51">
      <c r="O212" s="1"/>
      <c r="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5:51">
      <c r="O213" s="1"/>
      <c r="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5:51">
      <c r="O214" s="1"/>
      <c r="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5:51">
      <c r="O215" s="1"/>
      <c r="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5:51">
      <c r="O216" s="1"/>
      <c r="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5:51">
      <c r="O217" s="1"/>
      <c r="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5:51">
      <c r="O218" s="1"/>
      <c r="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5:51">
      <c r="O219" s="1"/>
      <c r="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5:51">
      <c r="O220" s="1"/>
      <c r="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5:51"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5:51"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5:51"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5:51">
      <c r="AQ224" s="1"/>
      <c r="AR224" s="1"/>
      <c r="AS224" s="1"/>
      <c r="AT224" s="1"/>
      <c r="AU224" s="1"/>
      <c r="AV224" s="1"/>
      <c r="AW224" s="1"/>
      <c r="AX224" s="1"/>
      <c r="AY224" s="1"/>
    </row>
  </sheetData>
  <mergeCells count="58">
    <mergeCell ref="H5:H10"/>
    <mergeCell ref="J5:J10"/>
    <mergeCell ref="M34:N34"/>
    <mergeCell ref="E69:F69"/>
    <mergeCell ref="D20:F20"/>
    <mergeCell ref="E21:F21"/>
    <mergeCell ref="D185:F185"/>
    <mergeCell ref="E186:F186"/>
    <mergeCell ref="E121:F121"/>
    <mergeCell ref="D136:F136"/>
    <mergeCell ref="E137:F137"/>
    <mergeCell ref="D152:F152"/>
    <mergeCell ref="E153:F153"/>
    <mergeCell ref="D168:F168"/>
    <mergeCell ref="E169:F169"/>
    <mergeCell ref="D36:F36"/>
    <mergeCell ref="E37:F37"/>
    <mergeCell ref="D52:F52"/>
    <mergeCell ref="E53:F53"/>
    <mergeCell ref="D68:F68"/>
    <mergeCell ref="Q76:Q78"/>
    <mergeCell ref="Q79:Q81"/>
    <mergeCell ref="Q88:Q91"/>
    <mergeCell ref="Q92:Q94"/>
    <mergeCell ref="D120:F120"/>
    <mergeCell ref="D84:F84"/>
    <mergeCell ref="E85:F85"/>
    <mergeCell ref="D104:F104"/>
    <mergeCell ref="E105:F105"/>
    <mergeCell ref="Q47:Q49"/>
    <mergeCell ref="Q56:Q59"/>
    <mergeCell ref="Q60:Q62"/>
    <mergeCell ref="Q63:Q65"/>
    <mergeCell ref="Q72:Q75"/>
    <mergeCell ref="Q24:Q27"/>
    <mergeCell ref="Q28:Q30"/>
    <mergeCell ref="Q31:Q33"/>
    <mergeCell ref="Q40:Q43"/>
    <mergeCell ref="Q44:Q46"/>
    <mergeCell ref="Q95:Q97"/>
    <mergeCell ref="Q108:Q111"/>
    <mergeCell ref="Q112:Q114"/>
    <mergeCell ref="Q115:Q117"/>
    <mergeCell ref="Q124:Q127"/>
    <mergeCell ref="Q128:Q130"/>
    <mergeCell ref="Q131:Q133"/>
    <mergeCell ref="Q140:Q143"/>
    <mergeCell ref="Q144:Q146"/>
    <mergeCell ref="Q147:Q149"/>
    <mergeCell ref="Q179:Q181"/>
    <mergeCell ref="Q189:Q192"/>
    <mergeCell ref="Q193:Q195"/>
    <mergeCell ref="Q196:Q198"/>
    <mergeCell ref="Q156:Q159"/>
    <mergeCell ref="Q160:Q162"/>
    <mergeCell ref="Q163:Q165"/>
    <mergeCell ref="Q172:Q175"/>
    <mergeCell ref="Q176:Q178"/>
  </mergeCells>
  <hyperlinks>
    <hyperlink ref="I9" r:id="rId1" display="javascript:void(0);"/>
    <hyperlink ref="S11" r:id="rId2"/>
    <hyperlink ref="K23" r:id="rId3"/>
  </hyperlinks>
  <pageMargins left="0.7" right="0.7" top="0.75" bottom="0.75" header="0.3" footer="0.3"/>
  <pageSetup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Resultados</vt:lpstr>
      <vt:lpstr>Supuestos</vt:lpstr>
      <vt:lpstr>Costos totales</vt:lpstr>
      <vt:lpstr>Caudales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2015-03-12T20:04:49Z</dcterms:modified>
</cp:coreProperties>
</file>